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<sst xmlns="http://schemas.openxmlformats.org/spreadsheetml/2006/main" count="212" uniqueCount="43">
  <si>
    <t>Mck</t>
  </si>
  <si>
    <t>M1</t>
  </si>
  <si>
    <t>M2</t>
  </si>
  <si>
    <t>M3</t>
  </si>
  <si>
    <t>M4</t>
  </si>
  <si>
    <r>
      <rPr>
        <sz val="10.5"/>
        <color theme="1"/>
        <rFont val="Calibri"/>
        <charset val="134"/>
      </rPr>
      <t>pycom12g02440</t>
    </r>
  </si>
  <si>
    <t>40.0966666666667</t>
  </si>
  <si>
    <t>pycom15g14190</t>
  </si>
  <si>
    <t>pycom17g27040</t>
  </si>
  <si>
    <t>pycom07g01880</t>
  </si>
  <si>
    <t>pycom15g25310</t>
  </si>
  <si>
    <t>pycom15g25340</t>
  </si>
  <si>
    <t>pycom15g25080</t>
  </si>
  <si>
    <t>pycom07g14600</t>
  </si>
  <si>
    <t>pycom09g18240</t>
  </si>
  <si>
    <t>Mck-M1-log2FC</t>
  </si>
  <si>
    <t>Mck-M2-log2FC</t>
  </si>
  <si>
    <t>Mck-M3-log2FC</t>
  </si>
  <si>
    <t>Mck-M4-log2FC</t>
  </si>
  <si>
    <t>0.537439527694219</t>
  </si>
  <si>
    <t>1.32890471658978</t>
  </si>
  <si>
    <t>pycom12g02440</t>
  </si>
  <si>
    <t>Expression level</t>
  </si>
  <si>
    <t>M1-1</t>
  </si>
  <si>
    <t>M1-2</t>
  </si>
  <si>
    <t>M1-3</t>
  </si>
  <si>
    <t>M2-1</t>
  </si>
  <si>
    <t>M2-2</t>
  </si>
  <si>
    <t>M2-3</t>
  </si>
  <si>
    <t>M3-1</t>
  </si>
  <si>
    <t>M3-2</t>
  </si>
  <si>
    <t>M3-3</t>
  </si>
  <si>
    <t>M4-1</t>
  </si>
  <si>
    <t>M4-2</t>
  </si>
  <si>
    <t>M4-3</t>
  </si>
  <si>
    <t>0.747501755013137</t>
  </si>
  <si>
    <t>Objective gene</t>
  </si>
  <si>
    <t>Mean value of internal parameters</t>
  </si>
  <si>
    <t>Objective geneΔCt</t>
  </si>
  <si>
    <t>ΔΔCt</t>
  </si>
  <si>
    <t>Relative expression</t>
  </si>
  <si>
    <t>log2FC</t>
  </si>
  <si>
    <t>CK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</si>
</sst>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26">
    <font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sz val="8.25"/>
      <name val="Microsoft Sans Serif"/>
      <charset val="1"/>
    </font>
    <font>
      <sz val="11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justify" vertical="center"/>
    </xf>
    <xf numFmtId="0" fontId="2" fillId="0" borderId="0" xfId="0" applyFont="1" applyFill="1" applyAlignment="1" applyProtection="1">
      <alignment vertical="top"/>
      <protection locked="0"/>
    </xf>
    <xf numFmtId="176" fontId="3" fillId="0" borderId="0" xfId="0" applyNumberFormat="1" applyFont="1" applyFill="1" applyAlignment="1" applyProtection="1">
      <alignment vertical="center"/>
    </xf>
    <xf numFmtId="176" fontId="4" fillId="0" borderId="0" xfId="0" applyNumberFormat="1" applyFont="1" applyFill="1" applyAlignment="1" applyProtection="1">
      <alignment vertical="center"/>
    </xf>
    <xf numFmtId="176" fontId="5" fillId="0" borderId="0" xfId="0" applyNumberFormat="1" applyFont="1" applyFill="1" applyAlignment="1" applyProtection="1">
      <alignment vertical="center"/>
    </xf>
    <xf numFmtId="0" fontId="0" fillId="0" borderId="0" xfId="0" applyFill="1" applyAlignment="1">
      <alignment vertical="center"/>
    </xf>
    <xf numFmtId="176" fontId="2" fillId="0" borderId="0" xfId="0" applyNumberFormat="1" applyFont="1" applyFill="1" applyAlignment="1" applyProtection="1">
      <alignment vertical="top"/>
      <protection locked="0"/>
    </xf>
    <xf numFmtId="176" fontId="2" fillId="0" borderId="0" xfId="49" applyNumberFormat="1" applyFont="1" applyAlignment="1" applyProtection="1">
      <alignment vertical="center"/>
    </xf>
    <xf numFmtId="176" fontId="2" fillId="0" borderId="0" xfId="0" applyNumberFormat="1" applyFont="1" applyFill="1" applyAlignment="1" applyProtection="1">
      <alignment vertical="center"/>
    </xf>
    <xf numFmtId="177" fontId="2" fillId="0" borderId="0" xfId="0" applyNumberFormat="1" applyFont="1" applyFill="1" applyAlignment="1" applyProtection="1">
      <alignment vertical="center"/>
    </xf>
    <xf numFmtId="178" fontId="0" fillId="0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6" fillId="0" borderId="0" xfId="0" applyNumberFormat="1" applyFont="1" applyFill="1" applyBorder="1" applyAlignment="1" applyProtection="1">
      <alignment vertical="center"/>
    </xf>
    <xf numFmtId="176" fontId="2" fillId="3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0" fillId="0" borderId="0" xfId="0" applyNumberFormat="1" applyFill="1" applyAlignment="1">
      <alignment vertical="center"/>
    </xf>
    <xf numFmtId="0" fontId="0" fillId="0" borderId="0" xfId="0" applyNumberFormat="1">
      <alignment vertical="center"/>
    </xf>
    <xf numFmtId="0" fontId="0" fillId="0" borderId="0" xfId="0" applyFill="1" applyAlignment="1" quotePrefix="1">
      <alignment vertical="center"/>
    </xf>
    <xf numFmtId="0" fontId="0" fillId="0" borderId="0" xfId="0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tabSelected="1" workbookViewId="0">
      <selection activeCell="B14" sqref="B14"/>
    </sheetView>
  </sheetViews>
  <sheetFormatPr defaultColWidth="8.72727272727273" defaultRowHeight="14"/>
  <cols>
    <col min="1" max="1" width="15.3636363636364" customWidth="1"/>
    <col min="2" max="2" width="15.8181818181818" customWidth="1"/>
    <col min="3" max="3" width="14.4545454545455" customWidth="1"/>
    <col min="4" max="4" width="14.8181818181818" customWidth="1"/>
    <col min="5" max="5" width="13.7272727272727" customWidth="1"/>
    <col min="6" max="6" width="14.6363636363636" customWidth="1"/>
    <col min="7" max="7" width="13.9090909090909" customWidth="1"/>
    <col min="8" max="9" width="13.7272727272727" customWidth="1"/>
    <col min="10" max="10" width="14.0909090909091" customWidth="1"/>
    <col min="18" max="18" width="12.8181818181818"/>
  </cols>
  <sheetData>
    <row r="1" spans="1:14">
      <c r="A1" s="17"/>
      <c r="B1" s="15" t="s">
        <v>0</v>
      </c>
      <c r="C1" s="6"/>
      <c r="D1" s="6"/>
      <c r="E1" s="15" t="s">
        <v>1</v>
      </c>
      <c r="F1" s="6"/>
      <c r="G1" s="6"/>
      <c r="H1" s="15" t="s">
        <v>2</v>
      </c>
      <c r="I1" s="6"/>
      <c r="J1" s="6"/>
      <c r="K1" s="15" t="s">
        <v>3</v>
      </c>
      <c r="L1" s="6"/>
      <c r="M1" s="6"/>
      <c r="N1" s="15" t="s">
        <v>4</v>
      </c>
    </row>
    <row r="2" spans="1:22">
      <c r="A2" s="18" t="s">
        <v>5</v>
      </c>
      <c r="B2" s="6">
        <v>38.37</v>
      </c>
      <c r="C2" s="6">
        <v>40.81</v>
      </c>
      <c r="D2" s="6">
        <v>41.11</v>
      </c>
      <c r="E2" s="6">
        <v>55.69</v>
      </c>
      <c r="F2" s="6">
        <v>69.25</v>
      </c>
      <c r="G2" s="6">
        <v>68.95</v>
      </c>
      <c r="H2" s="6">
        <v>96.39</v>
      </c>
      <c r="I2" s="6">
        <v>101.96</v>
      </c>
      <c r="J2" s="6">
        <v>114.48</v>
      </c>
      <c r="K2" s="6">
        <v>78.47</v>
      </c>
      <c r="L2" s="6">
        <v>59.36</v>
      </c>
      <c r="M2" s="6">
        <v>60.54</v>
      </c>
      <c r="N2" s="6">
        <v>44.97</v>
      </c>
      <c r="O2" s="6">
        <v>54.19</v>
      </c>
      <c r="P2" s="6">
        <v>42.82</v>
      </c>
      <c r="Q2" s="6"/>
      <c r="R2" s="21" t="s">
        <v>6</v>
      </c>
      <c r="S2" s="6">
        <v>64.63</v>
      </c>
      <c r="T2" s="6">
        <v>104.276666666667</v>
      </c>
      <c r="U2" s="6">
        <v>66.1233333333333</v>
      </c>
      <c r="V2" s="6">
        <v>47.3266666666667</v>
      </c>
    </row>
    <row r="3" spans="1:22">
      <c r="A3" s="6" t="s">
        <v>7</v>
      </c>
      <c r="B3" s="6">
        <v>20.55</v>
      </c>
      <c r="C3" s="6">
        <v>18.35</v>
      </c>
      <c r="D3" s="6">
        <v>28.41</v>
      </c>
      <c r="E3" s="6">
        <v>103.22</v>
      </c>
      <c r="F3" s="6">
        <v>106.09</v>
      </c>
      <c r="G3" s="6">
        <v>109.46</v>
      </c>
      <c r="H3" s="6">
        <v>180.61</v>
      </c>
      <c r="I3" s="6">
        <v>157.29</v>
      </c>
      <c r="J3" s="6">
        <v>166.85</v>
      </c>
      <c r="K3" s="6">
        <v>113.27</v>
      </c>
      <c r="L3" s="6">
        <v>72.06</v>
      </c>
      <c r="M3" s="6">
        <v>80.89</v>
      </c>
      <c r="N3" s="6">
        <v>73.88</v>
      </c>
      <c r="O3" s="6">
        <v>54.73</v>
      </c>
      <c r="P3" s="6">
        <v>51.74</v>
      </c>
      <c r="Q3" s="6"/>
      <c r="R3" s="6">
        <v>22.4366666666667</v>
      </c>
      <c r="S3" s="6">
        <v>106.256666666667</v>
      </c>
      <c r="T3" s="6">
        <v>168.25</v>
      </c>
      <c r="U3" s="6">
        <v>88.74</v>
      </c>
      <c r="V3" s="6">
        <v>60.1166666666667</v>
      </c>
    </row>
    <row r="4" spans="1:22">
      <c r="A4" s="6" t="s">
        <v>8</v>
      </c>
      <c r="B4" s="6">
        <v>7.72</v>
      </c>
      <c r="C4" s="6">
        <v>7.62</v>
      </c>
      <c r="D4" s="6">
        <v>7.08</v>
      </c>
      <c r="E4" s="6">
        <v>4.61</v>
      </c>
      <c r="F4" s="6">
        <v>4.54</v>
      </c>
      <c r="G4" s="6">
        <v>4.25</v>
      </c>
      <c r="H4" s="6">
        <v>2.49</v>
      </c>
      <c r="I4" s="6">
        <v>2.87</v>
      </c>
      <c r="J4" s="6">
        <v>2.84</v>
      </c>
      <c r="K4" s="6">
        <v>4.52</v>
      </c>
      <c r="L4" s="6">
        <v>6.06</v>
      </c>
      <c r="M4" s="6">
        <v>4.71</v>
      </c>
      <c r="N4" s="6">
        <v>6.22</v>
      </c>
      <c r="O4" s="6">
        <v>7.44</v>
      </c>
      <c r="P4" s="6">
        <v>6.65</v>
      </c>
      <c r="Q4" s="6"/>
      <c r="R4" s="6">
        <v>7.47333333333333</v>
      </c>
      <c r="S4" s="6">
        <v>4.46666666666667</v>
      </c>
      <c r="T4" s="6">
        <v>2.73333333333333</v>
      </c>
      <c r="U4" s="6">
        <v>5.09666666666667</v>
      </c>
      <c r="V4" s="6">
        <v>6.77</v>
      </c>
    </row>
    <row r="5" spans="1:22">
      <c r="A5" s="6" t="s">
        <v>9</v>
      </c>
      <c r="B5" s="6">
        <v>0.76</v>
      </c>
      <c r="C5" s="6">
        <v>1.07</v>
      </c>
      <c r="D5" s="6">
        <v>0.83</v>
      </c>
      <c r="E5" s="6">
        <v>3.73</v>
      </c>
      <c r="F5" s="6">
        <v>3.79</v>
      </c>
      <c r="G5" s="6">
        <v>4.59</v>
      </c>
      <c r="H5" s="6">
        <v>6.26</v>
      </c>
      <c r="I5" s="6">
        <v>7.41</v>
      </c>
      <c r="J5" s="6">
        <v>4.69</v>
      </c>
      <c r="K5" s="6">
        <v>7.38</v>
      </c>
      <c r="L5" s="6">
        <v>4.21</v>
      </c>
      <c r="M5" s="6">
        <v>2.52</v>
      </c>
      <c r="N5" s="6">
        <v>0.72</v>
      </c>
      <c r="O5" s="6">
        <v>0.26</v>
      </c>
      <c r="P5" s="6">
        <v>0.46</v>
      </c>
      <c r="Q5" s="6"/>
      <c r="R5" s="6">
        <v>0.886666666666667</v>
      </c>
      <c r="S5" s="6">
        <v>4.03666666666667</v>
      </c>
      <c r="T5" s="6">
        <v>6.12</v>
      </c>
      <c r="U5" s="6">
        <v>4.70333333333333</v>
      </c>
      <c r="V5" s="6">
        <v>0.48</v>
      </c>
    </row>
    <row r="6" spans="1:22">
      <c r="A6" s="6" t="s">
        <v>10</v>
      </c>
      <c r="B6" s="6">
        <v>4.66</v>
      </c>
      <c r="C6" s="6">
        <v>7.55</v>
      </c>
      <c r="D6" s="6">
        <v>3.54</v>
      </c>
      <c r="E6" s="6">
        <v>13.5</v>
      </c>
      <c r="F6" s="6">
        <v>12.22</v>
      </c>
      <c r="G6" s="6">
        <v>16.16</v>
      </c>
      <c r="H6" s="6">
        <v>24.21</v>
      </c>
      <c r="I6" s="6">
        <v>21.67</v>
      </c>
      <c r="J6" s="6">
        <v>21.42</v>
      </c>
      <c r="K6" s="6">
        <v>24.54</v>
      </c>
      <c r="L6" s="6">
        <v>14.34</v>
      </c>
      <c r="M6" s="6">
        <v>9.83</v>
      </c>
      <c r="N6" s="6">
        <v>2.92</v>
      </c>
      <c r="O6" s="6">
        <v>3.84</v>
      </c>
      <c r="P6" s="6">
        <v>4.5</v>
      </c>
      <c r="Q6" s="6"/>
      <c r="R6" s="6">
        <v>5.25</v>
      </c>
      <c r="S6" s="6">
        <v>13.96</v>
      </c>
      <c r="T6" s="6">
        <v>22.4333333333333</v>
      </c>
      <c r="U6" s="6">
        <v>16.2366666666667</v>
      </c>
      <c r="V6" s="6">
        <v>3.75333333333333</v>
      </c>
    </row>
    <row r="7" spans="1:22">
      <c r="A7" s="6" t="s">
        <v>11</v>
      </c>
      <c r="B7" s="6">
        <v>8.81</v>
      </c>
      <c r="C7" s="6">
        <v>13.11</v>
      </c>
      <c r="D7" s="6">
        <v>5.7</v>
      </c>
      <c r="E7" s="6">
        <v>22.87</v>
      </c>
      <c r="F7" s="6">
        <v>21.28</v>
      </c>
      <c r="G7" s="6">
        <v>26.63</v>
      </c>
      <c r="H7" s="6">
        <v>36.29</v>
      </c>
      <c r="I7" s="6">
        <v>35.05</v>
      </c>
      <c r="J7" s="6">
        <v>33.01</v>
      </c>
      <c r="K7" s="6">
        <v>37.7</v>
      </c>
      <c r="L7" s="6">
        <v>20.75</v>
      </c>
      <c r="M7" s="6">
        <v>21.01</v>
      </c>
      <c r="N7" s="6">
        <v>8.93</v>
      </c>
      <c r="O7" s="6">
        <v>7.55</v>
      </c>
      <c r="P7" s="6">
        <v>9.14</v>
      </c>
      <c r="Q7" s="6"/>
      <c r="R7" s="6">
        <v>9.20666666666667</v>
      </c>
      <c r="S7" s="6">
        <v>23.5933333333333</v>
      </c>
      <c r="T7" s="6">
        <v>34.7833333333333</v>
      </c>
      <c r="U7" s="6">
        <v>26.4866666666667</v>
      </c>
      <c r="V7" s="6">
        <v>8.54</v>
      </c>
    </row>
    <row r="8" spans="1:22">
      <c r="A8" s="6" t="s">
        <v>12</v>
      </c>
      <c r="B8" s="6">
        <v>11.46</v>
      </c>
      <c r="C8" s="6">
        <v>14.96</v>
      </c>
      <c r="D8" s="6">
        <v>12.78</v>
      </c>
      <c r="E8" s="6">
        <v>19.24</v>
      </c>
      <c r="F8" s="6">
        <v>15.08</v>
      </c>
      <c r="G8" s="6">
        <v>13.83</v>
      </c>
      <c r="H8" s="6">
        <v>23.22</v>
      </c>
      <c r="I8" s="6">
        <v>32.45</v>
      </c>
      <c r="J8" s="6">
        <v>25.16</v>
      </c>
      <c r="K8" s="6">
        <v>27.75</v>
      </c>
      <c r="L8" s="6">
        <v>16.07</v>
      </c>
      <c r="M8" s="6">
        <v>12.78</v>
      </c>
      <c r="N8" s="6">
        <v>8.46</v>
      </c>
      <c r="O8" s="6">
        <v>10.07</v>
      </c>
      <c r="P8" s="6">
        <v>11</v>
      </c>
      <c r="R8" s="6">
        <v>13.0667</v>
      </c>
      <c r="S8" s="6">
        <v>16.05</v>
      </c>
      <c r="T8" s="6">
        <v>26.9433</v>
      </c>
      <c r="U8" s="6">
        <v>18.8667</v>
      </c>
      <c r="V8" s="6">
        <v>9.8433</v>
      </c>
    </row>
    <row r="9" spans="1:22">
      <c r="A9" s="6" t="s">
        <v>13</v>
      </c>
      <c r="B9" s="6">
        <v>58.04</v>
      </c>
      <c r="C9" s="6">
        <v>67.29</v>
      </c>
      <c r="D9" s="6">
        <v>72.22</v>
      </c>
      <c r="E9" s="6">
        <v>192.4</v>
      </c>
      <c r="F9" s="6">
        <v>208.97</v>
      </c>
      <c r="G9" s="6">
        <v>204.89</v>
      </c>
      <c r="H9" s="6">
        <v>198.02</v>
      </c>
      <c r="I9" s="6">
        <v>178.04</v>
      </c>
      <c r="J9" s="6">
        <v>199.07</v>
      </c>
      <c r="K9" s="6">
        <v>144.83</v>
      </c>
      <c r="L9" s="6">
        <v>100.92</v>
      </c>
      <c r="M9" s="6">
        <v>96.87</v>
      </c>
      <c r="N9" s="6">
        <v>54.6</v>
      </c>
      <c r="O9" s="6">
        <v>39.99</v>
      </c>
      <c r="P9" s="6">
        <v>41.67</v>
      </c>
      <c r="R9" s="6">
        <v>65.85</v>
      </c>
      <c r="S9" s="6">
        <v>202.0867</v>
      </c>
      <c r="T9" s="6">
        <v>191.71</v>
      </c>
      <c r="U9" s="6">
        <v>114.2067</v>
      </c>
      <c r="V9" s="6">
        <v>45.42</v>
      </c>
    </row>
    <row r="10" spans="1:22">
      <c r="A10" s="6" t="s">
        <v>14</v>
      </c>
      <c r="B10" s="6">
        <v>3.49</v>
      </c>
      <c r="C10" s="6">
        <v>3.58</v>
      </c>
      <c r="D10" s="6">
        <v>1.85</v>
      </c>
      <c r="E10" s="6">
        <v>9.34</v>
      </c>
      <c r="F10" s="6">
        <v>8.98</v>
      </c>
      <c r="G10" s="6">
        <v>3.13</v>
      </c>
      <c r="H10" s="6">
        <v>6.32</v>
      </c>
      <c r="I10" s="6">
        <v>29.81</v>
      </c>
      <c r="J10" s="6">
        <v>12.33</v>
      </c>
      <c r="K10" s="6">
        <v>17.43</v>
      </c>
      <c r="L10" s="6">
        <v>6.07</v>
      </c>
      <c r="M10" s="6">
        <v>8.45</v>
      </c>
      <c r="N10" s="6">
        <v>3.61</v>
      </c>
      <c r="O10" s="6">
        <v>0.79</v>
      </c>
      <c r="P10" s="6">
        <v>1.45</v>
      </c>
      <c r="R10" s="6">
        <v>2.9733</v>
      </c>
      <c r="S10" s="6">
        <v>7.15</v>
      </c>
      <c r="T10" s="6">
        <v>16.1533</v>
      </c>
      <c r="U10" s="6">
        <v>10.65</v>
      </c>
      <c r="V10" s="6">
        <v>1.95</v>
      </c>
    </row>
    <row r="14" spans="1:13">
      <c r="A14" s="6"/>
      <c r="B14" s="6" t="s">
        <v>15</v>
      </c>
      <c r="C14" s="6"/>
      <c r="D14" s="6"/>
      <c r="E14" s="6" t="s">
        <v>16</v>
      </c>
      <c r="F14" s="6"/>
      <c r="G14" s="6"/>
      <c r="H14" s="6" t="s">
        <v>17</v>
      </c>
      <c r="I14" s="6"/>
      <c r="J14" s="6"/>
      <c r="K14" s="6" t="s">
        <v>18</v>
      </c>
      <c r="L14" s="6"/>
      <c r="M14" s="6"/>
    </row>
    <row r="15" spans="1:13">
      <c r="A15" s="6" t="s">
        <v>5</v>
      </c>
      <c r="B15" s="21" t="s">
        <v>19</v>
      </c>
      <c r="C15" s="6">
        <v>0.762891360565812</v>
      </c>
      <c r="D15" s="6">
        <v>0.746061179837405</v>
      </c>
      <c r="E15" s="21" t="s">
        <v>20</v>
      </c>
      <c r="F15" s="6">
        <v>1.3210086627641</v>
      </c>
      <c r="G15" s="6">
        <v>1.47753430016273</v>
      </c>
      <c r="H15" s="6">
        <v>1.03216243526024</v>
      </c>
      <c r="I15" s="6">
        <v>0.540568381362703</v>
      </c>
      <c r="J15" s="6">
        <v>0.558399303263576</v>
      </c>
      <c r="K15" s="6">
        <v>0.228984119066223</v>
      </c>
      <c r="L15" s="6">
        <v>0.409103936527928</v>
      </c>
      <c r="M15" s="6">
        <v>0.0587954238215722</v>
      </c>
    </row>
    <row r="16" spans="1:13">
      <c r="A16" s="6" t="s">
        <v>7</v>
      </c>
      <c r="B16" s="6">
        <v>2.328512236715</v>
      </c>
      <c r="C16" s="6">
        <v>2.53143670663586</v>
      </c>
      <c r="D16" s="6">
        <v>1.94593302501795</v>
      </c>
      <c r="E16" s="6">
        <v>3.13566747503398</v>
      </c>
      <c r="F16" s="6">
        <v>3.09957498350694</v>
      </c>
      <c r="G16" s="6">
        <v>2.55408094988014</v>
      </c>
      <c r="H16" s="6">
        <v>2.46255550933855</v>
      </c>
      <c r="I16" s="6">
        <v>1.97341858869622</v>
      </c>
      <c r="J16" s="6">
        <v>1.50956252944503</v>
      </c>
      <c r="K16" s="6">
        <v>1.84604547241339</v>
      </c>
      <c r="L16" s="6">
        <v>1.57655179347691</v>
      </c>
      <c r="M16" s="6">
        <v>0.8648812224952</v>
      </c>
    </row>
    <row r="17" spans="1:13">
      <c r="A17" s="6" t="s">
        <v>8</v>
      </c>
      <c r="B17" s="6">
        <v>-0.743834096838742</v>
      </c>
      <c r="C17" s="6">
        <v>-0.747098700202407</v>
      </c>
      <c r="D17" s="6">
        <v>-0.736286519057933</v>
      </c>
      <c r="E17" s="6">
        <v>-1.6324551052</v>
      </c>
      <c r="F17" s="6">
        <v>-1.40874026081763</v>
      </c>
      <c r="G17" s="6">
        <v>-1.31785843057832</v>
      </c>
      <c r="H17" s="6">
        <v>-0.772278074852893</v>
      </c>
      <c r="I17" s="6">
        <v>-0.330473204020371</v>
      </c>
      <c r="J17" s="6">
        <v>-0.588022300470214</v>
      </c>
      <c r="K17" s="6">
        <v>-0.311686267137478</v>
      </c>
      <c r="L17" s="6">
        <v>-0.0344883763852906</v>
      </c>
      <c r="M17" s="6">
        <v>-0.0903950196944454</v>
      </c>
    </row>
    <row r="18" spans="1:13">
      <c r="A18" s="6" t="s">
        <v>9</v>
      </c>
      <c r="B18" s="6">
        <v>2.29510430681165</v>
      </c>
      <c r="C18" s="6">
        <v>1.82458705176994</v>
      </c>
      <c r="D18" s="6">
        <v>2.46731091206688</v>
      </c>
      <c r="E18" s="6">
        <v>3.04209133348903</v>
      </c>
      <c r="F18" s="6">
        <v>2.79186274590469</v>
      </c>
      <c r="G18" s="6">
        <v>2.49840468116845</v>
      </c>
      <c r="H18" s="6">
        <v>3.27954949261681</v>
      </c>
      <c r="I18" s="6">
        <v>1.97620943666525</v>
      </c>
      <c r="J18" s="6">
        <v>1.60224049215299</v>
      </c>
      <c r="K18" s="6">
        <v>-0.0780025120012732</v>
      </c>
      <c r="L18" s="6">
        <v>-2.04102726826005</v>
      </c>
      <c r="M18" s="6">
        <v>-0.851477475289912</v>
      </c>
    </row>
    <row r="19" spans="1:13">
      <c r="A19" s="6" t="s">
        <v>10</v>
      </c>
      <c r="B19" s="6">
        <v>1.53455754728391</v>
      </c>
      <c r="C19" s="6">
        <v>0.694695735606288</v>
      </c>
      <c r="D19" s="6">
        <v>2.1906059326688</v>
      </c>
      <c r="E19" s="6">
        <v>2.37720121934466</v>
      </c>
      <c r="F19" s="6">
        <v>1.52115060388123</v>
      </c>
      <c r="G19" s="6">
        <v>2.59713721466726</v>
      </c>
      <c r="H19" s="6">
        <v>2.39673338900862</v>
      </c>
      <c r="I19" s="6">
        <v>0.925496474489463</v>
      </c>
      <c r="J19" s="6">
        <v>1.47344205625758</v>
      </c>
      <c r="K19" s="6">
        <v>-0.674361585774263</v>
      </c>
      <c r="L19" s="6">
        <v>-0.975370333491285</v>
      </c>
      <c r="M19" s="6">
        <v>0.34617564113404</v>
      </c>
    </row>
    <row r="20" spans="1:13">
      <c r="A20" s="6" t="s">
        <v>11</v>
      </c>
      <c r="B20" s="6">
        <v>1.37624244149126</v>
      </c>
      <c r="C20" s="6">
        <v>0.698830465279435</v>
      </c>
      <c r="D20" s="6">
        <v>2.22401860415851</v>
      </c>
      <c r="E20" s="6">
        <v>2.04235813255892</v>
      </c>
      <c r="F20" s="6">
        <v>1.41874675867623</v>
      </c>
      <c r="G20" s="6">
        <v>2.53386931417043</v>
      </c>
      <c r="H20" s="6">
        <v>2.09735059923561</v>
      </c>
      <c r="I20" s="6">
        <v>0.662443650899895</v>
      </c>
      <c r="J20" s="6">
        <v>1.88204233762094</v>
      </c>
      <c r="K20" s="6">
        <v>0.0195181562008091</v>
      </c>
      <c r="L20" s="6">
        <v>-0.796119136009313</v>
      </c>
      <c r="M20" s="6">
        <v>0.681232246005966</v>
      </c>
    </row>
    <row r="21" spans="1:13">
      <c r="A21" s="6" t="s">
        <v>12</v>
      </c>
      <c r="B21" s="6">
        <v>0.747501755013137</v>
      </c>
      <c r="C21" s="6">
        <v>0.0115262533810277</v>
      </c>
      <c r="D21" s="6">
        <v>0.1139133202035</v>
      </c>
      <c r="E21" s="6">
        <v>1.01876092810866</v>
      </c>
      <c r="F21" s="6">
        <v>1.11710830299886</v>
      </c>
      <c r="G21" s="6">
        <v>0.977244085932295</v>
      </c>
      <c r="H21" s="6">
        <v>1.27588072736793</v>
      </c>
      <c r="I21" s="6">
        <v>0.103259753787457</v>
      </c>
      <c r="J21" s="6">
        <v>0</v>
      </c>
      <c r="K21" s="6">
        <v>-0.437877475636955</v>
      </c>
      <c r="L21" s="6">
        <v>-0.571046491880852</v>
      </c>
      <c r="M21" s="6">
        <v>-0.216384312534973</v>
      </c>
    </row>
    <row r="22" spans="1:13">
      <c r="A22" s="6" t="s">
        <v>13</v>
      </c>
      <c r="B22" s="6">
        <v>1.72898937459066</v>
      </c>
      <c r="C22" s="6">
        <v>1.6348318157716</v>
      </c>
      <c r="D22" s="6">
        <v>1.50437924751771</v>
      </c>
      <c r="E22" s="6">
        <v>1.77052672519995</v>
      </c>
      <c r="F22" s="6">
        <v>1.40373737964484</v>
      </c>
      <c r="G22" s="6">
        <v>1.46280549680291</v>
      </c>
      <c r="H22" s="6">
        <v>1.31924104785087</v>
      </c>
      <c r="I22" s="6">
        <v>0.584748085168872</v>
      </c>
      <c r="J22" s="6">
        <v>0.423651521386497</v>
      </c>
      <c r="K22" s="6">
        <v>-0.0881465682595296</v>
      </c>
      <c r="L22" s="6">
        <v>-0.750752839997299</v>
      </c>
      <c r="M22" s="6">
        <v>-0.793389320246091</v>
      </c>
    </row>
    <row r="23" spans="1:13">
      <c r="A23" s="6" t="s">
        <v>14</v>
      </c>
      <c r="B23" s="6">
        <v>1.42019551350001</v>
      </c>
      <c r="C23" s="6">
        <v>1.32675585747689</v>
      </c>
      <c r="D23" s="6">
        <v>0.758637386416306</v>
      </c>
      <c r="E23" s="6">
        <v>0.856697521967451</v>
      </c>
      <c r="F23" s="6">
        <v>3.05776488272691</v>
      </c>
      <c r="G23" s="6">
        <v>2.73657562388653</v>
      </c>
      <c r="H23" s="6">
        <v>2.32027362791603</v>
      </c>
      <c r="I23" s="6">
        <v>0.761736928991426</v>
      </c>
      <c r="J23" s="6">
        <v>2.19142607065323</v>
      </c>
      <c r="K23" s="6">
        <v>0.0487718006775187</v>
      </c>
      <c r="L23" s="6">
        <v>-2.18003502908715</v>
      </c>
      <c r="M23" s="6">
        <v>-0.351472370501378</v>
      </c>
    </row>
    <row r="26" spans="2:9">
      <c r="B26" s="18" t="s">
        <v>21</v>
      </c>
      <c r="C26" s="6" t="s">
        <v>7</v>
      </c>
      <c r="D26" s="6" t="s">
        <v>8</v>
      </c>
      <c r="E26" s="6" t="s">
        <v>9</v>
      </c>
      <c r="F26" s="6" t="s">
        <v>10</v>
      </c>
      <c r="G26" s="6" t="s">
        <v>11</v>
      </c>
      <c r="H26"/>
      <c r="I26" s="19" t="s">
        <v>22</v>
      </c>
    </row>
    <row r="27" spans="1:14">
      <c r="A27" t="s">
        <v>23</v>
      </c>
      <c r="B27" s="22" t="s">
        <v>19</v>
      </c>
      <c r="C27">
        <v>2.328512236715</v>
      </c>
      <c r="D27">
        <v>-0.743834096838742</v>
      </c>
      <c r="E27">
        <v>2.29510430681165</v>
      </c>
      <c r="F27">
        <v>1.53455754728391</v>
      </c>
      <c r="G27">
        <v>1.37624244149126</v>
      </c>
      <c r="H27"/>
      <c r="I27">
        <f>2^B27</f>
        <v>1.45139431847798</v>
      </c>
      <c r="J27">
        <f t="shared" ref="I27:N27" si="0">2^C27</f>
        <v>5.02287104622869</v>
      </c>
      <c r="K27">
        <f t="shared" si="0"/>
        <v>0.597150259067358</v>
      </c>
      <c r="L27">
        <f t="shared" si="0"/>
        <v>4.9078947368421</v>
      </c>
      <c r="M27">
        <f t="shared" si="0"/>
        <v>2.8969957081545</v>
      </c>
      <c r="N27">
        <f t="shared" si="0"/>
        <v>2.59591373439274</v>
      </c>
    </row>
    <row r="28" spans="1:14">
      <c r="A28" t="s">
        <v>24</v>
      </c>
      <c r="B28">
        <v>0.762891360565812</v>
      </c>
      <c r="C28">
        <v>2.53143670663586</v>
      </c>
      <c r="D28">
        <v>-0.747098700202407</v>
      </c>
      <c r="E28">
        <v>1.82458705176994</v>
      </c>
      <c r="F28">
        <v>0.694695735606288</v>
      </c>
      <c r="G28">
        <v>0.698830465279435</v>
      </c>
      <c r="H28"/>
      <c r="I28">
        <f t="shared" ref="I28:N28" si="1">2^B28</f>
        <v>1.69688801764273</v>
      </c>
      <c r="J28">
        <f t="shared" si="1"/>
        <v>5.78147138964577</v>
      </c>
      <c r="K28">
        <f t="shared" si="1"/>
        <v>0.595800524934383</v>
      </c>
      <c r="L28">
        <f t="shared" si="1"/>
        <v>3.54205607476634</v>
      </c>
      <c r="M28">
        <f t="shared" si="1"/>
        <v>1.61854304635762</v>
      </c>
      <c r="N28">
        <f t="shared" si="1"/>
        <v>1.6231884057971</v>
      </c>
    </row>
    <row r="29" spans="1:14">
      <c r="A29" t="s">
        <v>25</v>
      </c>
      <c r="B29">
        <v>0.746061179837405</v>
      </c>
      <c r="C29">
        <v>1.94593302501795</v>
      </c>
      <c r="D29">
        <v>-0.736286519057933</v>
      </c>
      <c r="E29">
        <v>2.46731091206688</v>
      </c>
      <c r="F29">
        <v>2.1906059326688</v>
      </c>
      <c r="G29">
        <v>2.22401860415851</v>
      </c>
      <c r="H29"/>
      <c r="I29">
        <f t="shared" ref="I29:N29" si="2">2^B29</f>
        <v>1.67720749209438</v>
      </c>
      <c r="J29">
        <f t="shared" si="2"/>
        <v>3.85286870820135</v>
      </c>
      <c r="K29">
        <f t="shared" si="2"/>
        <v>0.600282485875706</v>
      </c>
      <c r="L29">
        <f t="shared" si="2"/>
        <v>5.5301204819277</v>
      </c>
      <c r="M29">
        <f t="shared" si="2"/>
        <v>4.56497175141244</v>
      </c>
      <c r="N29">
        <f t="shared" si="2"/>
        <v>4.6719298245614</v>
      </c>
    </row>
    <row r="30" spans="1:14">
      <c r="A30" t="s">
        <v>26</v>
      </c>
      <c r="B30">
        <v>1.32890471658978</v>
      </c>
      <c r="C30">
        <v>3.13566747503398</v>
      </c>
      <c r="D30">
        <v>-1.6324551052</v>
      </c>
      <c r="E30">
        <v>3.04209133348903</v>
      </c>
      <c r="F30">
        <v>2.37720121934466</v>
      </c>
      <c r="G30">
        <v>2.04235813255892</v>
      </c>
      <c r="H30"/>
      <c r="I30">
        <f t="shared" ref="I30:N30" si="3">2^B30</f>
        <v>2.51211884284598</v>
      </c>
      <c r="J30">
        <f t="shared" si="3"/>
        <v>8.78880778588805</v>
      </c>
      <c r="K30">
        <f t="shared" si="3"/>
        <v>0.322538860103627</v>
      </c>
      <c r="L30">
        <f t="shared" si="3"/>
        <v>8.23684210526314</v>
      </c>
      <c r="M30">
        <f t="shared" si="3"/>
        <v>5.1952789699571</v>
      </c>
      <c r="N30">
        <f t="shared" si="3"/>
        <v>4.11918274687855</v>
      </c>
    </row>
    <row r="31" spans="1:14">
      <c r="A31" t="s">
        <v>27</v>
      </c>
      <c r="B31">
        <v>1.3210086627641</v>
      </c>
      <c r="C31">
        <v>3.09957498350694</v>
      </c>
      <c r="D31">
        <v>-1.40874026081763</v>
      </c>
      <c r="E31">
        <v>2.79186274590469</v>
      </c>
      <c r="F31">
        <v>1.52115060388123</v>
      </c>
      <c r="G31">
        <v>1.41874675867623</v>
      </c>
      <c r="H31"/>
      <c r="I31">
        <f t="shared" ref="I31:N31" si="4">2^B31</f>
        <v>2.49840725312423</v>
      </c>
      <c r="J31">
        <f t="shared" si="4"/>
        <v>8.57166212534062</v>
      </c>
      <c r="K31">
        <f t="shared" si="4"/>
        <v>0.376640419947508</v>
      </c>
      <c r="L31">
        <f t="shared" si="4"/>
        <v>6.92523364485983</v>
      </c>
      <c r="M31">
        <f t="shared" si="4"/>
        <v>2.87019867549668</v>
      </c>
      <c r="N31">
        <f t="shared" si="4"/>
        <v>2.67353165522502</v>
      </c>
    </row>
    <row r="32" spans="1:14">
      <c r="A32" t="s">
        <v>28</v>
      </c>
      <c r="B32">
        <v>1.47753430016273</v>
      </c>
      <c r="C32">
        <v>2.55408094988014</v>
      </c>
      <c r="D32">
        <v>-1.31785843057832</v>
      </c>
      <c r="E32">
        <v>2.49840468116845</v>
      </c>
      <c r="F32">
        <v>2.59713721466726</v>
      </c>
      <c r="G32">
        <v>2.53386931417043</v>
      </c>
      <c r="H32"/>
      <c r="I32">
        <f t="shared" ref="I32:N32" si="5">2^B32</f>
        <v>2.78472391145707</v>
      </c>
      <c r="J32">
        <f t="shared" si="5"/>
        <v>5.87293206617388</v>
      </c>
      <c r="K32">
        <f t="shared" si="5"/>
        <v>0.401129943502824</v>
      </c>
      <c r="L32">
        <f t="shared" si="5"/>
        <v>5.65060240963855</v>
      </c>
      <c r="M32">
        <f t="shared" si="5"/>
        <v>6.05084745762713</v>
      </c>
      <c r="N32">
        <f t="shared" si="5"/>
        <v>5.79122807017543</v>
      </c>
    </row>
    <row r="33" spans="1:14">
      <c r="A33" t="s">
        <v>29</v>
      </c>
      <c r="B33">
        <v>1.03216243526024</v>
      </c>
      <c r="C33">
        <v>2.46255550933855</v>
      </c>
      <c r="D33">
        <v>-0.772278074852893</v>
      </c>
      <c r="E33">
        <v>3.27954949261681</v>
      </c>
      <c r="F33">
        <v>2.39673338900862</v>
      </c>
      <c r="G33">
        <v>2.09735059923561</v>
      </c>
      <c r="H33"/>
      <c r="I33">
        <f t="shared" ref="I33:N33" si="6">2^B33</f>
        <v>2.04508730779255</v>
      </c>
      <c r="J33">
        <f t="shared" si="6"/>
        <v>5.51192214111921</v>
      </c>
      <c r="K33">
        <f t="shared" si="6"/>
        <v>0.585492227979274</v>
      </c>
      <c r="L33">
        <f t="shared" si="6"/>
        <v>9.71052631578947</v>
      </c>
      <c r="M33">
        <f t="shared" si="6"/>
        <v>5.26609442060084</v>
      </c>
      <c r="N33">
        <f t="shared" si="6"/>
        <v>4.27922814982973</v>
      </c>
    </row>
    <row r="34" spans="1:14">
      <c r="A34" t="s">
        <v>30</v>
      </c>
      <c r="B34">
        <v>0.540568381362703</v>
      </c>
      <c r="C34">
        <v>1.97341858869622</v>
      </c>
      <c r="D34">
        <v>-0.330473204020371</v>
      </c>
      <c r="E34">
        <v>1.97620943666525</v>
      </c>
      <c r="F34">
        <v>0.925496474489463</v>
      </c>
      <c r="G34">
        <v>0.662443650899895</v>
      </c>
      <c r="H34"/>
      <c r="I34">
        <f t="shared" ref="I34:N34" si="7">2^B34</f>
        <v>1.45454545454545</v>
      </c>
      <c r="J34">
        <f t="shared" si="7"/>
        <v>3.92697547683925</v>
      </c>
      <c r="K34">
        <f t="shared" si="7"/>
        <v>0.795275590551181</v>
      </c>
      <c r="L34">
        <f t="shared" si="7"/>
        <v>3.93457943925234</v>
      </c>
      <c r="M34">
        <f t="shared" si="7"/>
        <v>1.89933774834437</v>
      </c>
      <c r="N34">
        <f t="shared" si="7"/>
        <v>1.58276125095347</v>
      </c>
    </row>
    <row r="35" spans="1:14">
      <c r="A35" t="s">
        <v>31</v>
      </c>
      <c r="B35">
        <v>0.558399303263576</v>
      </c>
      <c r="C35">
        <v>1.50956252944503</v>
      </c>
      <c r="D35">
        <v>-0.588022300470214</v>
      </c>
      <c r="E35">
        <v>1.60224049215299</v>
      </c>
      <c r="F35">
        <v>1.47344205625758</v>
      </c>
      <c r="G35">
        <v>1.88204233762094</v>
      </c>
      <c r="H35"/>
      <c r="I35">
        <f t="shared" ref="I35:N35" si="8">2^B35</f>
        <v>1.4726343955242</v>
      </c>
      <c r="J35">
        <f t="shared" si="8"/>
        <v>2.84723688841956</v>
      </c>
      <c r="K35">
        <f t="shared" si="8"/>
        <v>0.665254237288136</v>
      </c>
      <c r="L35">
        <f t="shared" si="8"/>
        <v>3.03614457831325</v>
      </c>
      <c r="M35">
        <f t="shared" si="8"/>
        <v>2.77683615819208</v>
      </c>
      <c r="N35">
        <f t="shared" si="8"/>
        <v>3.6859649122807</v>
      </c>
    </row>
    <row r="36" spans="1:14">
      <c r="A36" t="s">
        <v>32</v>
      </c>
      <c r="B36">
        <v>0.228984119066223</v>
      </c>
      <c r="C36">
        <v>1.84604547241339</v>
      </c>
      <c r="D36">
        <v>-0.311686267137478</v>
      </c>
      <c r="E36">
        <v>-0.0780025120012732</v>
      </c>
      <c r="F36">
        <v>-0.674361585774263</v>
      </c>
      <c r="G36">
        <v>0.0195181562008091</v>
      </c>
      <c r="H36"/>
      <c r="I36">
        <f t="shared" ref="I36:N36" si="9">2^B36</f>
        <v>1.17200938232995</v>
      </c>
      <c r="J36">
        <f t="shared" si="9"/>
        <v>3.59513381995133</v>
      </c>
      <c r="K36">
        <f t="shared" si="9"/>
        <v>0.805699481865285</v>
      </c>
      <c r="L36">
        <f t="shared" si="9"/>
        <v>0.947368421052632</v>
      </c>
      <c r="M36">
        <f t="shared" si="9"/>
        <v>0.626609442060086</v>
      </c>
      <c r="N36">
        <f t="shared" si="9"/>
        <v>1.01362088535755</v>
      </c>
    </row>
    <row r="37" spans="1:14">
      <c r="A37" t="s">
        <v>33</v>
      </c>
      <c r="B37">
        <v>0.409103936527928</v>
      </c>
      <c r="C37">
        <v>1.57655179347691</v>
      </c>
      <c r="D37">
        <v>-0.0344883763852906</v>
      </c>
      <c r="E37">
        <v>-2.04102726826005</v>
      </c>
      <c r="F37">
        <v>-0.975370333491285</v>
      </c>
      <c r="G37">
        <v>-0.796119136009313</v>
      </c>
      <c r="H37"/>
      <c r="I37">
        <f t="shared" ref="I37:N37" si="10">2^B37</f>
        <v>1.32786081842686</v>
      </c>
      <c r="J37">
        <f t="shared" si="10"/>
        <v>2.9825613079019</v>
      </c>
      <c r="K37">
        <f t="shared" si="10"/>
        <v>0.976377952755906</v>
      </c>
      <c r="L37">
        <f t="shared" si="10"/>
        <v>0.242990654205608</v>
      </c>
      <c r="M37">
        <f t="shared" si="10"/>
        <v>0.508609271523179</v>
      </c>
      <c r="N37">
        <f t="shared" si="10"/>
        <v>0.575896262395118</v>
      </c>
    </row>
    <row r="38" spans="1:14">
      <c r="A38" t="s">
        <v>34</v>
      </c>
      <c r="B38">
        <v>0.0587954238215722</v>
      </c>
      <c r="C38">
        <v>0.8648812224952</v>
      </c>
      <c r="D38">
        <v>-0.0903950196944454</v>
      </c>
      <c r="E38">
        <v>-0.851477475289912</v>
      </c>
      <c r="F38">
        <v>0.34617564113404</v>
      </c>
      <c r="G38">
        <v>0.681232246005966</v>
      </c>
      <c r="H38"/>
      <c r="I38">
        <f t="shared" ref="I38:N38" si="11">2^B38</f>
        <v>1.04159571880321</v>
      </c>
      <c r="J38">
        <f t="shared" si="11"/>
        <v>1.8211897219289</v>
      </c>
      <c r="K38">
        <f t="shared" si="11"/>
        <v>0.939265536723164</v>
      </c>
      <c r="L38">
        <f t="shared" si="11"/>
        <v>0.554216867469879</v>
      </c>
      <c r="M38">
        <f t="shared" si="11"/>
        <v>1.27118644067797</v>
      </c>
      <c r="N38">
        <f t="shared" si="11"/>
        <v>1.60350877192982</v>
      </c>
    </row>
    <row r="41" spans="1:1">
      <c r="A41" s="6"/>
    </row>
    <row r="42" spans="1:11">
      <c r="A42" s="19"/>
      <c r="B42" t="s">
        <v>15</v>
      </c>
      <c r="E42" t="s">
        <v>16</v>
      </c>
      <c r="H42" t="s">
        <v>17</v>
      </c>
      <c r="K42" t="s">
        <v>18</v>
      </c>
    </row>
    <row r="43" spans="1:13">
      <c r="A43" s="6" t="s">
        <v>12</v>
      </c>
      <c r="B43" s="22" t="s">
        <v>35</v>
      </c>
      <c r="C43">
        <v>0.0115262533810277</v>
      </c>
      <c r="D43">
        <v>0.1139133202035</v>
      </c>
      <c r="E43">
        <v>1.01876092810866</v>
      </c>
      <c r="F43">
        <v>1.11710830299886</v>
      </c>
      <c r="G43">
        <v>0.977244085932295</v>
      </c>
      <c r="H43">
        <v>1.27588072736793</v>
      </c>
      <c r="I43">
        <v>0.103259753787457</v>
      </c>
      <c r="J43">
        <v>0</v>
      </c>
      <c r="K43">
        <v>-0.437877475636955</v>
      </c>
      <c r="L43">
        <v>-0.571046491880852</v>
      </c>
      <c r="M43">
        <v>-0.216384312534973</v>
      </c>
    </row>
    <row r="44" spans="1:13">
      <c r="A44" s="6" t="s">
        <v>13</v>
      </c>
      <c r="B44">
        <v>1.72898937459066</v>
      </c>
      <c r="C44">
        <v>1.6348318157716</v>
      </c>
      <c r="D44">
        <v>1.50437924751771</v>
      </c>
      <c r="E44">
        <v>1.77052672519995</v>
      </c>
      <c r="F44">
        <v>1.40373737964484</v>
      </c>
      <c r="G44">
        <v>1.46280549680291</v>
      </c>
      <c r="H44">
        <v>1.31924104785087</v>
      </c>
      <c r="I44">
        <v>0.584748085168872</v>
      </c>
      <c r="J44">
        <v>0.423651521386497</v>
      </c>
      <c r="K44">
        <v>-0.0881465682595296</v>
      </c>
      <c r="L44">
        <v>-0.750752839997299</v>
      </c>
      <c r="M44">
        <v>-0.793389320246091</v>
      </c>
    </row>
    <row r="45" spans="1:13">
      <c r="A45" s="6" t="s">
        <v>14</v>
      </c>
      <c r="B45">
        <v>1.42019551350001</v>
      </c>
      <c r="C45">
        <v>1.32675585747689</v>
      </c>
      <c r="D45">
        <v>0.758637386416306</v>
      </c>
      <c r="E45">
        <v>0.856697521967451</v>
      </c>
      <c r="F45">
        <v>3.05776488272691</v>
      </c>
      <c r="G45">
        <v>2.73657562388653</v>
      </c>
      <c r="H45">
        <v>2.32027362791603</v>
      </c>
      <c r="I45">
        <v>0.761736928991426</v>
      </c>
      <c r="J45">
        <v>2.19142607065323</v>
      </c>
      <c r="K45">
        <v>0.0487718006775187</v>
      </c>
      <c r="L45">
        <v>-2.18003502908715</v>
      </c>
      <c r="M45">
        <v>-0.351472370501378</v>
      </c>
    </row>
    <row r="46" spans="1:8">
      <c r="A46" s="19"/>
      <c r="H46" s="20"/>
    </row>
    <row r="47" spans="1:8">
      <c r="A47" s="19"/>
      <c r="H47" s="20"/>
    </row>
    <row r="48" spans="1:8">
      <c r="A48" s="19" t="s">
        <v>22</v>
      </c>
      <c r="H48" s="20"/>
    </row>
    <row r="49" spans="1:13">
      <c r="A49" s="6" t="s">
        <v>12</v>
      </c>
      <c r="B49">
        <f>2^B43</f>
        <v>1.67888307155323</v>
      </c>
      <c r="C49">
        <f t="shared" ref="B49:M49" si="12">2^C43</f>
        <v>1.00802139037433</v>
      </c>
      <c r="D49">
        <f t="shared" si="12"/>
        <v>1.08215962441315</v>
      </c>
      <c r="E49">
        <f t="shared" si="12"/>
        <v>2.0261780104712</v>
      </c>
      <c r="F49">
        <f t="shared" si="12"/>
        <v>2.16911764705882</v>
      </c>
      <c r="G49">
        <f t="shared" si="12"/>
        <v>1.96870109546166</v>
      </c>
      <c r="H49">
        <f t="shared" si="12"/>
        <v>2.42146596858639</v>
      </c>
      <c r="I49">
        <f t="shared" si="12"/>
        <v>1.07419786096257</v>
      </c>
      <c r="J49">
        <f t="shared" si="12"/>
        <v>1</v>
      </c>
      <c r="K49">
        <f t="shared" si="12"/>
        <v>0.738219895287958</v>
      </c>
      <c r="L49">
        <f t="shared" si="12"/>
        <v>0.673128342245989</v>
      </c>
      <c r="M49">
        <f t="shared" si="12"/>
        <v>0.860719874804382</v>
      </c>
    </row>
    <row r="50" spans="1:13">
      <c r="A50" s="6" t="s">
        <v>13</v>
      </c>
      <c r="B50">
        <f t="shared" ref="B50:M50" si="13">2^B44</f>
        <v>3.31495520330806</v>
      </c>
      <c r="C50">
        <f t="shared" si="13"/>
        <v>3.10551344924952</v>
      </c>
      <c r="D50">
        <f t="shared" si="13"/>
        <v>2.83702575463859</v>
      </c>
      <c r="E50">
        <f t="shared" si="13"/>
        <v>3.41178497587869</v>
      </c>
      <c r="F50">
        <f t="shared" si="13"/>
        <v>2.64586119780056</v>
      </c>
      <c r="G50">
        <f t="shared" si="13"/>
        <v>2.75643865965106</v>
      </c>
      <c r="H50">
        <f t="shared" si="13"/>
        <v>2.49534803583736</v>
      </c>
      <c r="I50">
        <f t="shared" si="13"/>
        <v>1.49977708426215</v>
      </c>
      <c r="J50">
        <f t="shared" si="13"/>
        <v>1.34131819440598</v>
      </c>
      <c r="K50">
        <f t="shared" si="13"/>
        <v>0.940730530668505</v>
      </c>
      <c r="L50">
        <f t="shared" si="13"/>
        <v>0.594293357111012</v>
      </c>
      <c r="M50">
        <f t="shared" si="13"/>
        <v>0.576986984214899</v>
      </c>
    </row>
    <row r="51" spans="1:13">
      <c r="A51" s="6" t="s">
        <v>14</v>
      </c>
      <c r="B51">
        <f t="shared" ref="B51:M51" si="14">2^B45</f>
        <v>2.67621776504298</v>
      </c>
      <c r="C51">
        <f t="shared" si="14"/>
        <v>2.50837988826816</v>
      </c>
      <c r="D51">
        <f t="shared" si="14"/>
        <v>1.69189189189189</v>
      </c>
      <c r="E51">
        <f t="shared" si="14"/>
        <v>1.810888252149</v>
      </c>
      <c r="F51">
        <f t="shared" si="14"/>
        <v>8.32681564245809</v>
      </c>
      <c r="G51">
        <f t="shared" si="14"/>
        <v>6.66486486486488</v>
      </c>
      <c r="H51">
        <f t="shared" si="14"/>
        <v>4.9942693409742</v>
      </c>
      <c r="I51">
        <f t="shared" si="14"/>
        <v>1.69553072625698</v>
      </c>
      <c r="J51">
        <f t="shared" si="14"/>
        <v>4.56756756756755</v>
      </c>
      <c r="K51">
        <f t="shared" si="14"/>
        <v>1.03438395415473</v>
      </c>
      <c r="L51">
        <f t="shared" si="14"/>
        <v>0.220670391061453</v>
      </c>
      <c r="M51">
        <f t="shared" si="14"/>
        <v>0.783783783783784</v>
      </c>
    </row>
    <row r="52" spans="1:1">
      <c r="A52" s="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zoomScale="60" zoomScaleNormal="60" topLeftCell="A94" workbookViewId="0">
      <selection activeCell="A147" sqref="A147:B161"/>
    </sheetView>
  </sheetViews>
  <sheetFormatPr defaultColWidth="8.72727272727273" defaultRowHeight="14"/>
  <cols>
    <col min="1" max="1" width="15.0909090909091" customWidth="1"/>
    <col min="2" max="2" width="16.5090909090909" customWidth="1"/>
    <col min="3" max="3" width="9.90909090909091" customWidth="1"/>
    <col min="4" max="4" width="15.2727272727273" customWidth="1"/>
    <col min="9" max="10" width="14"/>
  </cols>
  <sheetData>
    <row r="1" spans="1:1">
      <c r="A1" s="1" t="s">
        <v>21</v>
      </c>
    </row>
    <row r="2" ht="15.5" spans="1:10">
      <c r="A2" s="2"/>
      <c r="B2" s="3" t="s">
        <v>36</v>
      </c>
      <c r="C2" s="4" t="s">
        <v>37</v>
      </c>
      <c r="D2" s="4" t="s">
        <v>38</v>
      </c>
      <c r="E2" s="5" t="s">
        <v>39</v>
      </c>
      <c r="F2" s="5"/>
      <c r="G2" s="4" t="s">
        <v>40</v>
      </c>
      <c r="H2" s="6"/>
      <c r="I2" s="6" t="s">
        <v>41</v>
      </c>
      <c r="J2" s="6"/>
    </row>
    <row r="3" spans="1:10">
      <c r="A3" s="2" t="s">
        <v>42</v>
      </c>
      <c r="B3" s="7">
        <v>28.7487060251249</v>
      </c>
      <c r="C3" s="8">
        <v>24.2887060251249</v>
      </c>
      <c r="D3" s="9">
        <v>4.46</v>
      </c>
      <c r="E3" s="9">
        <v>0.419999999999999</v>
      </c>
      <c r="F3" s="9"/>
      <c r="G3" s="10">
        <v>0.74742462431747</v>
      </c>
      <c r="H3" s="11">
        <v>1.02250954525179</v>
      </c>
      <c r="I3" s="6">
        <v>-0.419999999999999</v>
      </c>
      <c r="J3" s="6">
        <v>0</v>
      </c>
    </row>
    <row r="4" spans="1:10">
      <c r="A4" s="2" t="s">
        <v>42</v>
      </c>
      <c r="B4" s="7">
        <v>29.5971106279394</v>
      </c>
      <c r="C4" s="8">
        <v>25.8771106279394</v>
      </c>
      <c r="D4" s="9">
        <v>3.72</v>
      </c>
      <c r="E4" s="9">
        <v>-0.319999999999999</v>
      </c>
      <c r="F4" s="9">
        <v>4.04</v>
      </c>
      <c r="G4" s="10">
        <v>1.24833054890161</v>
      </c>
      <c r="H4" s="11"/>
      <c r="I4" s="6">
        <v>0.319999999999999</v>
      </c>
      <c r="J4" s="6"/>
    </row>
    <row r="5" spans="1:10">
      <c r="A5" s="2" t="s">
        <v>42</v>
      </c>
      <c r="B5" s="7">
        <v>30.3335195240804</v>
      </c>
      <c r="C5" s="8">
        <v>26.3935195240804</v>
      </c>
      <c r="D5" s="9">
        <v>3.94</v>
      </c>
      <c r="E5" s="9">
        <v>-0.100000000000001</v>
      </c>
      <c r="F5" s="2"/>
      <c r="G5" s="10">
        <v>1.07177346253629</v>
      </c>
      <c r="H5" s="11"/>
      <c r="I5" s="6">
        <v>0.100000000000001</v>
      </c>
      <c r="J5" s="6"/>
    </row>
    <row r="6" spans="1:10">
      <c r="A6" s="2" t="s">
        <v>1</v>
      </c>
      <c r="B6" s="7">
        <v>30.1287766307399</v>
      </c>
      <c r="C6" s="8">
        <v>26.5987766307399</v>
      </c>
      <c r="D6" s="9">
        <v>3.13</v>
      </c>
      <c r="E6" s="9">
        <v>-0.910000000000002</v>
      </c>
      <c r="F6" s="9"/>
      <c r="G6" s="10">
        <v>1.87904549842803</v>
      </c>
      <c r="H6" s="11">
        <v>1.68798126633916</v>
      </c>
      <c r="I6" s="6">
        <v>0.910000000000002</v>
      </c>
      <c r="J6" s="6">
        <v>0.750000000000002</v>
      </c>
    </row>
    <row r="7" spans="1:10">
      <c r="A7" s="2" t="s">
        <v>1</v>
      </c>
      <c r="B7" s="7">
        <v>28.6904145465238</v>
      </c>
      <c r="C7" s="8">
        <v>25.0804145465238</v>
      </c>
      <c r="D7" s="9">
        <v>3.31</v>
      </c>
      <c r="E7" s="9">
        <v>-0.730000000000002</v>
      </c>
      <c r="F7" s="9"/>
      <c r="G7" s="10">
        <v>1.65863909162889</v>
      </c>
      <c r="H7" s="11"/>
      <c r="I7" s="6">
        <v>0.730000000000002</v>
      </c>
      <c r="J7" s="6"/>
    </row>
    <row r="8" spans="1:10">
      <c r="A8" s="2" t="s">
        <v>1</v>
      </c>
      <c r="B8" s="7">
        <v>27.3659657285641</v>
      </c>
      <c r="C8" s="8">
        <v>23.9359657285641</v>
      </c>
      <c r="D8" s="9">
        <v>3.43</v>
      </c>
      <c r="E8" s="9">
        <v>-0.610000000000002</v>
      </c>
      <c r="F8" s="9"/>
      <c r="G8" s="10">
        <v>1.52625920896056</v>
      </c>
      <c r="H8" s="11"/>
      <c r="I8" s="6">
        <v>0.610000000000002</v>
      </c>
      <c r="J8" s="6"/>
    </row>
    <row r="9" spans="1:10">
      <c r="A9" s="2" t="s">
        <v>2</v>
      </c>
      <c r="B9" s="7">
        <v>26.4975842377323</v>
      </c>
      <c r="C9" s="8">
        <v>24.0875842377323</v>
      </c>
      <c r="D9" s="9">
        <v>2.41</v>
      </c>
      <c r="E9" s="9">
        <v>-1.63</v>
      </c>
      <c r="F9" s="9"/>
      <c r="G9" s="10">
        <v>3.09512998708478</v>
      </c>
      <c r="H9" s="11">
        <v>2.85951919273399</v>
      </c>
      <c r="I9" s="6">
        <v>1.63</v>
      </c>
      <c r="J9" s="6">
        <v>1.51333333333333</v>
      </c>
    </row>
    <row r="10" spans="1:10">
      <c r="A10" s="2" t="s">
        <v>2</v>
      </c>
      <c r="B10" s="7">
        <v>26.2969523175376</v>
      </c>
      <c r="C10" s="8">
        <v>23.9369523175376</v>
      </c>
      <c r="D10" s="9">
        <v>2.36</v>
      </c>
      <c r="E10" s="9">
        <v>-1.44</v>
      </c>
      <c r="F10" s="9"/>
      <c r="G10" s="10">
        <v>2.71320865489534</v>
      </c>
      <c r="H10" s="11"/>
      <c r="I10" s="6">
        <v>1.44</v>
      </c>
      <c r="J10" s="6"/>
    </row>
    <row r="11" spans="1:10">
      <c r="A11" s="2" t="s">
        <v>2</v>
      </c>
      <c r="B11" s="7">
        <v>24.7515480477502</v>
      </c>
      <c r="C11" s="8">
        <v>22.4215480477502</v>
      </c>
      <c r="D11" s="9">
        <v>2.33</v>
      </c>
      <c r="E11" s="9">
        <v>-1.47</v>
      </c>
      <c r="F11" s="9"/>
      <c r="G11" s="10">
        <v>2.77021893622185</v>
      </c>
      <c r="H11" s="11"/>
      <c r="I11" s="6">
        <v>1.47</v>
      </c>
      <c r="J11" s="6"/>
    </row>
    <row r="12" spans="1:10">
      <c r="A12" s="2" t="s">
        <v>3</v>
      </c>
      <c r="B12" s="7">
        <v>27.3685403297363</v>
      </c>
      <c r="C12" s="8">
        <v>24.4485403297363</v>
      </c>
      <c r="D12" s="9">
        <v>3.22</v>
      </c>
      <c r="E12" s="9">
        <v>-0.820000000000002</v>
      </c>
      <c r="F12" s="2"/>
      <c r="G12" s="10">
        <v>1.76540599258131</v>
      </c>
      <c r="H12" s="11">
        <v>1.97661827718053</v>
      </c>
      <c r="I12" s="6">
        <v>0.820000000000002</v>
      </c>
      <c r="J12" s="6">
        <v>0.976666666666668</v>
      </c>
    </row>
    <row r="13" spans="1:10">
      <c r="A13" s="2" t="s">
        <v>3</v>
      </c>
      <c r="B13" s="7">
        <v>27.2312622811094</v>
      </c>
      <c r="C13" s="8">
        <v>24.3412622811094</v>
      </c>
      <c r="D13" s="9">
        <v>2.89</v>
      </c>
      <c r="E13" s="9">
        <v>-1.15</v>
      </c>
      <c r="F13" s="2"/>
      <c r="G13" s="10">
        <v>2.21913894413569</v>
      </c>
      <c r="H13" s="11"/>
      <c r="I13" s="6">
        <v>1.15</v>
      </c>
      <c r="J13" s="6"/>
    </row>
    <row r="14" spans="1:10">
      <c r="A14" s="2" t="s">
        <v>3</v>
      </c>
      <c r="B14" s="7">
        <v>28.8216511628855</v>
      </c>
      <c r="C14" s="8">
        <v>26.0416511628855</v>
      </c>
      <c r="D14" s="9">
        <v>3.08</v>
      </c>
      <c r="E14" s="9">
        <v>-0.960000000000002</v>
      </c>
      <c r="F14" s="2"/>
      <c r="G14" s="10">
        <v>1.94530989482457</v>
      </c>
      <c r="H14" s="11"/>
      <c r="I14" s="6">
        <v>0.960000000000002</v>
      </c>
      <c r="J14" s="6"/>
    </row>
    <row r="15" spans="1:10">
      <c r="A15" s="2" t="s">
        <v>4</v>
      </c>
      <c r="B15" s="7">
        <v>28.1200639062819</v>
      </c>
      <c r="C15" s="8">
        <v>24.5800639062819</v>
      </c>
      <c r="D15" s="9">
        <v>3.14</v>
      </c>
      <c r="E15" s="9">
        <v>-0.66</v>
      </c>
      <c r="F15" s="2"/>
      <c r="G15" s="10">
        <v>1.58008262372675</v>
      </c>
      <c r="H15" s="11">
        <v>1.44261459171396</v>
      </c>
      <c r="I15" s="6">
        <v>0.66</v>
      </c>
      <c r="J15" s="6">
        <v>0.513333333333334</v>
      </c>
    </row>
    <row r="16" spans="1:10">
      <c r="A16" s="2" t="s">
        <v>4</v>
      </c>
      <c r="B16" s="7">
        <v>28.7004751436909</v>
      </c>
      <c r="C16" s="8">
        <v>25.0504751436909</v>
      </c>
      <c r="D16" s="9">
        <v>3.25</v>
      </c>
      <c r="E16" s="2">
        <v>-0.21</v>
      </c>
      <c r="F16" s="2"/>
      <c r="G16" s="10">
        <v>1.15668818390529</v>
      </c>
      <c r="H16" s="12"/>
      <c r="I16" s="6">
        <v>0.21</v>
      </c>
      <c r="J16" s="6"/>
    </row>
    <row r="17" spans="1:10">
      <c r="A17" s="2" t="s">
        <v>4</v>
      </c>
      <c r="B17" s="7">
        <v>28.2954770827662</v>
      </c>
      <c r="C17" s="8">
        <v>24.5254770827662</v>
      </c>
      <c r="D17" s="9">
        <v>3.37</v>
      </c>
      <c r="E17" s="2">
        <v>-0.670000000000002</v>
      </c>
      <c r="F17" s="2"/>
      <c r="G17" s="10">
        <v>1.59107296750984</v>
      </c>
      <c r="H17" s="6"/>
      <c r="I17" s="6">
        <v>0.670000000000002</v>
      </c>
      <c r="J17" s="6"/>
    </row>
    <row r="19" spans="1:11">
      <c r="A19" s="13" t="s">
        <v>7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15.5" spans="1:9">
      <c r="A20" s="2"/>
      <c r="B20" s="4"/>
      <c r="C20" s="4"/>
      <c r="D20" s="4"/>
      <c r="E20" s="5"/>
      <c r="F20" s="5"/>
      <c r="G20" s="4"/>
      <c r="H20" s="6"/>
      <c r="I20" s="6"/>
    </row>
    <row r="21" spans="1:10">
      <c r="A21" s="2" t="s">
        <v>42</v>
      </c>
      <c r="B21" s="7">
        <f t="shared" ref="B21:B35" si="0">C21+D21</f>
        <v>29.4487060251249</v>
      </c>
      <c r="C21" s="8">
        <v>24.2887060251249</v>
      </c>
      <c r="D21" s="9">
        <v>5.16</v>
      </c>
      <c r="E21" s="9">
        <f>D21-F22</f>
        <v>0.319999999999999</v>
      </c>
      <c r="F21" s="9"/>
      <c r="G21" s="10">
        <f t="shared" ref="G21:G35" si="1">POWER(2,-E21)</f>
        <v>0.801069877589622</v>
      </c>
      <c r="H21" s="11">
        <f>AVERAGE(G21:G23)</f>
        <v>1.01252564219812</v>
      </c>
      <c r="I21" s="6">
        <f t="shared" ref="I21:I35" si="2">-E21</f>
        <v>-0.319999999999999</v>
      </c>
      <c r="J21">
        <v>0</v>
      </c>
    </row>
    <row r="22" spans="1:9">
      <c r="A22" s="2" t="s">
        <v>42</v>
      </c>
      <c r="B22" s="7">
        <f t="shared" si="0"/>
        <v>30.4971106279394</v>
      </c>
      <c r="C22" s="8">
        <v>25.8771106279394</v>
      </c>
      <c r="D22" s="9">
        <v>4.62</v>
      </c>
      <c r="E22" s="9">
        <f>D22-F22</f>
        <v>-0.220000000000001</v>
      </c>
      <c r="F22" s="9">
        <f>AVERAGE(D21:D23)</f>
        <v>4.84</v>
      </c>
      <c r="G22" s="10">
        <f t="shared" si="1"/>
        <v>1.16473358646846</v>
      </c>
      <c r="H22" s="11"/>
      <c r="I22" s="6">
        <f t="shared" si="2"/>
        <v>0.220000000000001</v>
      </c>
    </row>
    <row r="23" spans="1:9">
      <c r="A23" s="2" t="s">
        <v>42</v>
      </c>
      <c r="B23" s="7">
        <f t="shared" si="0"/>
        <v>31.1335195240804</v>
      </c>
      <c r="C23" s="8">
        <v>26.3935195240804</v>
      </c>
      <c r="D23" s="9">
        <v>4.74</v>
      </c>
      <c r="E23" s="9">
        <f>D23-F22</f>
        <v>-0.100000000000001</v>
      </c>
      <c r="F23" s="2"/>
      <c r="G23" s="10">
        <f t="shared" si="1"/>
        <v>1.07177346253629</v>
      </c>
      <c r="H23" s="11"/>
      <c r="I23" s="6">
        <f t="shared" si="2"/>
        <v>0.100000000000001</v>
      </c>
    </row>
    <row r="24" spans="1:10">
      <c r="A24" s="2" t="s">
        <v>1</v>
      </c>
      <c r="B24" s="7">
        <f t="shared" si="0"/>
        <v>30.0287766307399</v>
      </c>
      <c r="C24" s="8">
        <v>26.5987766307399</v>
      </c>
      <c r="D24" s="9">
        <v>3.43</v>
      </c>
      <c r="E24" s="9">
        <f>D24-F22</f>
        <v>-1.41</v>
      </c>
      <c r="F24" s="9"/>
      <c r="G24" s="10">
        <f t="shared" si="1"/>
        <v>2.65737162819302</v>
      </c>
      <c r="H24" s="11">
        <f>AVERAGE(G24:G26)</f>
        <v>2.35140056847774</v>
      </c>
      <c r="I24" s="6">
        <f t="shared" si="2"/>
        <v>1.41</v>
      </c>
      <c r="J24">
        <f>AVERAGE(I24:I26)</f>
        <v>1.22666666666667</v>
      </c>
    </row>
    <row r="25" spans="1:9">
      <c r="A25" s="2" t="s">
        <v>1</v>
      </c>
      <c r="B25" s="7">
        <f t="shared" si="0"/>
        <v>28.8504145465238</v>
      </c>
      <c r="C25" s="8">
        <v>25.0804145465238</v>
      </c>
      <c r="D25" s="9">
        <v>3.77</v>
      </c>
      <c r="E25" s="9">
        <f>D25-F22</f>
        <v>-1.07</v>
      </c>
      <c r="F25" s="9"/>
      <c r="G25" s="10">
        <f t="shared" si="1"/>
        <v>2.09943336724614</v>
      </c>
      <c r="H25" s="11"/>
      <c r="I25" s="6">
        <f t="shared" si="2"/>
        <v>1.07</v>
      </c>
    </row>
    <row r="26" spans="1:9">
      <c r="A26" s="2" t="s">
        <v>1</v>
      </c>
      <c r="B26" s="7">
        <f t="shared" si="0"/>
        <v>27.5759657285641</v>
      </c>
      <c r="C26" s="8">
        <v>23.9359657285641</v>
      </c>
      <c r="D26" s="9">
        <v>3.64</v>
      </c>
      <c r="E26" s="9">
        <f>D26-F22</f>
        <v>-1.2</v>
      </c>
      <c r="F26" s="9"/>
      <c r="G26" s="10">
        <f t="shared" si="1"/>
        <v>2.29739670999407</v>
      </c>
      <c r="H26" s="11"/>
      <c r="I26" s="6">
        <f t="shared" si="2"/>
        <v>1.2</v>
      </c>
    </row>
    <row r="27" spans="1:10">
      <c r="A27" s="2" t="s">
        <v>2</v>
      </c>
      <c r="B27" s="7">
        <f t="shared" si="0"/>
        <v>26.9075842377323</v>
      </c>
      <c r="C27" s="8">
        <v>24.0875842377323</v>
      </c>
      <c r="D27" s="9">
        <v>2.82</v>
      </c>
      <c r="E27" s="9">
        <f>D27-F22</f>
        <v>-2.02</v>
      </c>
      <c r="F27" s="9"/>
      <c r="G27" s="10">
        <f t="shared" si="1"/>
        <v>4.05583791916012</v>
      </c>
      <c r="H27" s="11">
        <f>AVERAGE(G27:G29)</f>
        <v>4.26040321919223</v>
      </c>
      <c r="I27" s="6">
        <f t="shared" si="2"/>
        <v>2.02</v>
      </c>
      <c r="J27">
        <f>AVERAGE(I27:I29)</f>
        <v>2.09</v>
      </c>
    </row>
    <row r="28" spans="1:9">
      <c r="A28" s="2" t="s">
        <v>2</v>
      </c>
      <c r="B28" s="7">
        <f t="shared" si="0"/>
        <v>26.6769523175376</v>
      </c>
      <c r="C28" s="8">
        <v>23.9369523175376</v>
      </c>
      <c r="D28" s="9">
        <v>2.74</v>
      </c>
      <c r="E28" s="9">
        <f>D28-F22</f>
        <v>-2.1</v>
      </c>
      <c r="F28" s="9"/>
      <c r="G28" s="10">
        <f t="shared" si="1"/>
        <v>4.28709385014517</v>
      </c>
      <c r="H28" s="11"/>
      <c r="I28" s="6">
        <f t="shared" si="2"/>
        <v>2.1</v>
      </c>
    </row>
    <row r="29" spans="1:9">
      <c r="A29" s="2" t="s">
        <v>2</v>
      </c>
      <c r="B29" s="7">
        <f t="shared" si="0"/>
        <v>25.1115480477502</v>
      </c>
      <c r="C29" s="8">
        <v>22.4215480477502</v>
      </c>
      <c r="D29" s="9">
        <v>2.69</v>
      </c>
      <c r="E29" s="9">
        <f>D29-F22</f>
        <v>-2.15</v>
      </c>
      <c r="F29" s="9"/>
      <c r="G29" s="10">
        <f t="shared" si="1"/>
        <v>4.43827788827138</v>
      </c>
      <c r="H29" s="11"/>
      <c r="I29" s="6">
        <f t="shared" si="2"/>
        <v>2.15</v>
      </c>
    </row>
    <row r="30" spans="1:10">
      <c r="A30" s="2" t="s">
        <v>3</v>
      </c>
      <c r="B30" s="7">
        <f t="shared" si="0"/>
        <v>27.9685403297363</v>
      </c>
      <c r="C30" s="8">
        <v>24.4485403297363</v>
      </c>
      <c r="D30" s="9">
        <v>3.52</v>
      </c>
      <c r="E30" s="9">
        <f>D30-F22</f>
        <v>-1.32</v>
      </c>
      <c r="F30" s="2"/>
      <c r="G30" s="10">
        <f t="shared" si="1"/>
        <v>2.49666109780322</v>
      </c>
      <c r="H30" s="11">
        <f>AVERAGE(G30:G32)</f>
        <v>2.27765290535919</v>
      </c>
      <c r="I30" s="6">
        <f t="shared" si="2"/>
        <v>1.32</v>
      </c>
      <c r="J30">
        <f>AVERAGE(I30:I32)</f>
        <v>1.18333333333333</v>
      </c>
    </row>
    <row r="31" spans="1:9">
      <c r="A31" s="2" t="s">
        <v>3</v>
      </c>
      <c r="B31" s="7">
        <f t="shared" si="0"/>
        <v>28.1312622811094</v>
      </c>
      <c r="C31" s="8">
        <v>24.3412622811094</v>
      </c>
      <c r="D31" s="9">
        <v>3.79</v>
      </c>
      <c r="E31" s="9">
        <f>D31-F22</f>
        <v>-1.05</v>
      </c>
      <c r="F31" s="2"/>
      <c r="G31" s="10">
        <f t="shared" si="1"/>
        <v>2.07052984768276</v>
      </c>
      <c r="H31" s="11"/>
      <c r="I31" s="6">
        <f t="shared" si="2"/>
        <v>1.05</v>
      </c>
    </row>
    <row r="32" spans="1:9">
      <c r="A32" s="2" t="s">
        <v>3</v>
      </c>
      <c r="B32" s="7">
        <f t="shared" si="0"/>
        <v>29.7016511628855</v>
      </c>
      <c r="C32" s="8">
        <v>26.0416511628855</v>
      </c>
      <c r="D32" s="9">
        <v>3.66</v>
      </c>
      <c r="E32" s="9">
        <f>D32-F22</f>
        <v>-1.18</v>
      </c>
      <c r="F32" s="2"/>
      <c r="G32" s="10">
        <f t="shared" si="1"/>
        <v>2.2657677705916</v>
      </c>
      <c r="H32" s="11"/>
      <c r="I32" s="6">
        <f t="shared" si="2"/>
        <v>1.18</v>
      </c>
    </row>
    <row r="33" spans="1:10">
      <c r="A33" s="2" t="s">
        <v>4</v>
      </c>
      <c r="B33" s="7">
        <f t="shared" si="0"/>
        <v>28.3100639062819</v>
      </c>
      <c r="C33" s="8">
        <v>24.5800639062819</v>
      </c>
      <c r="D33" s="9">
        <v>3.73</v>
      </c>
      <c r="E33" s="9">
        <f>D33-F22</f>
        <v>-1.11</v>
      </c>
      <c r="F33" s="2"/>
      <c r="G33" s="10">
        <f t="shared" si="1"/>
        <v>2.15845647300886</v>
      </c>
      <c r="H33" s="11">
        <f>AVERAGE(G33:G35)</f>
        <v>1.64770636471944</v>
      </c>
      <c r="I33" s="6">
        <f t="shared" si="2"/>
        <v>1.11</v>
      </c>
      <c r="J33">
        <f>AVERAGE(I33:I35)</f>
        <v>0.686666666666667</v>
      </c>
    </row>
    <row r="34" spans="1:9">
      <c r="A34" s="2" t="s">
        <v>4</v>
      </c>
      <c r="B34" s="7">
        <f t="shared" si="0"/>
        <v>29.3304751436909</v>
      </c>
      <c r="C34" s="8">
        <v>25.0504751436909</v>
      </c>
      <c r="D34" s="9">
        <v>4.28</v>
      </c>
      <c r="E34" s="9">
        <f>D34-F22</f>
        <v>-0.56</v>
      </c>
      <c r="F34" s="2"/>
      <c r="G34" s="10">
        <f t="shared" si="1"/>
        <v>1.4742692172911</v>
      </c>
      <c r="H34" s="12"/>
      <c r="I34" s="6">
        <f t="shared" si="2"/>
        <v>0.56</v>
      </c>
    </row>
    <row r="35" spans="1:9">
      <c r="A35" s="2" t="s">
        <v>4</v>
      </c>
      <c r="B35" s="7">
        <f t="shared" si="0"/>
        <v>28.9754770827662</v>
      </c>
      <c r="C35" s="8">
        <v>24.5254770827662</v>
      </c>
      <c r="D35" s="9">
        <v>4.45</v>
      </c>
      <c r="E35" s="9">
        <f>D35-F22</f>
        <v>-0.390000000000001</v>
      </c>
      <c r="F35" s="2"/>
      <c r="G35" s="10">
        <f t="shared" si="1"/>
        <v>1.31039340385836</v>
      </c>
      <c r="H35" s="6"/>
      <c r="I35" s="6">
        <f t="shared" si="2"/>
        <v>0.390000000000001</v>
      </c>
    </row>
    <row r="37" spans="1:11">
      <c r="A37" s="13" t="s">
        <v>8</v>
      </c>
      <c r="B37" s="14"/>
      <c r="C37" s="14"/>
      <c r="D37" s="14"/>
      <c r="E37" s="14"/>
      <c r="F37" s="15"/>
      <c r="G37" s="15"/>
      <c r="H37" s="6"/>
      <c r="I37" s="6"/>
      <c r="J37" s="6"/>
      <c r="K37" s="6"/>
    </row>
    <row r="38" ht="15.5" spans="1:10">
      <c r="A38" s="2"/>
      <c r="B38" s="4"/>
      <c r="C38" s="4"/>
      <c r="D38" s="4"/>
      <c r="E38" s="5"/>
      <c r="F38" s="5"/>
      <c r="G38" s="4"/>
      <c r="H38" s="6"/>
      <c r="I38" s="6"/>
      <c r="J38" s="6"/>
    </row>
    <row r="39" spans="1:10">
      <c r="A39" s="2" t="s">
        <v>42</v>
      </c>
      <c r="B39" s="2">
        <v>25.1287060251249</v>
      </c>
      <c r="C39" s="8">
        <v>23.2887060251249</v>
      </c>
      <c r="D39" s="9">
        <v>1.84</v>
      </c>
      <c r="E39" s="9">
        <v>0.0566666666666669</v>
      </c>
      <c r="F39" s="9"/>
      <c r="G39" s="10">
        <v>0.961483052482653</v>
      </c>
      <c r="H39" s="11">
        <v>1.05319117124192</v>
      </c>
      <c r="I39" s="11">
        <v>-0.0566666666666669</v>
      </c>
      <c r="J39" s="6">
        <v>0</v>
      </c>
    </row>
    <row r="40" spans="1:10">
      <c r="A40" s="2" t="s">
        <v>42</v>
      </c>
      <c r="B40" s="2">
        <v>28.445432</v>
      </c>
      <c r="C40" s="8">
        <v>26.125432</v>
      </c>
      <c r="D40" s="9">
        <v>2.32</v>
      </c>
      <c r="E40" s="9">
        <v>0.536666666666667</v>
      </c>
      <c r="F40" s="9">
        <v>1.78333333333333</v>
      </c>
      <c r="G40" s="10">
        <v>0.689361834492889</v>
      </c>
      <c r="H40" s="11"/>
      <c r="I40" s="11">
        <v>-0.536666666666667</v>
      </c>
      <c r="J40" s="6"/>
    </row>
    <row r="41" spans="1:10">
      <c r="A41" s="2" t="s">
        <v>42</v>
      </c>
      <c r="B41" s="2">
        <v>26.9139234</v>
      </c>
      <c r="C41" s="8">
        <v>25.7239234</v>
      </c>
      <c r="D41" s="9">
        <v>1.19</v>
      </c>
      <c r="E41" s="9">
        <v>-0.593333333333333</v>
      </c>
      <c r="F41" s="2"/>
      <c r="G41" s="10">
        <v>1.50872862675023</v>
      </c>
      <c r="H41" s="11"/>
      <c r="I41" s="11">
        <v>0.593333333333333</v>
      </c>
      <c r="J41" s="6"/>
    </row>
    <row r="42" spans="1:10">
      <c r="A42" s="2" t="s">
        <v>1</v>
      </c>
      <c r="B42" s="2">
        <v>25.7646223</v>
      </c>
      <c r="C42" s="8">
        <v>23.1346223</v>
      </c>
      <c r="D42" s="9">
        <v>2.63</v>
      </c>
      <c r="E42" s="9">
        <v>0.846666666666667</v>
      </c>
      <c r="F42" s="9"/>
      <c r="G42" s="10">
        <v>0.556068042915936</v>
      </c>
      <c r="H42" s="11">
        <v>0.528781564156087</v>
      </c>
      <c r="I42" s="11">
        <v>-0.846666666666667</v>
      </c>
      <c r="J42" s="6">
        <v>-0.946666666666667</v>
      </c>
    </row>
    <row r="43" spans="1:10">
      <c r="A43" s="2" t="s">
        <v>1</v>
      </c>
      <c r="B43" s="2">
        <v>25.487801234</v>
      </c>
      <c r="C43" s="8">
        <v>22.367801234</v>
      </c>
      <c r="D43" s="9">
        <v>3.12</v>
      </c>
      <c r="E43" s="9">
        <v>1.33666666666667</v>
      </c>
      <c r="F43" s="9"/>
      <c r="G43" s="10">
        <v>0.39593440263986</v>
      </c>
      <c r="H43" s="11"/>
      <c r="I43" s="11">
        <v>-1.33666666666667</v>
      </c>
      <c r="J43" s="6"/>
    </row>
    <row r="44" spans="1:10">
      <c r="A44" s="2" t="s">
        <v>1</v>
      </c>
      <c r="B44" s="2">
        <v>24.02032567</v>
      </c>
      <c r="C44" s="8">
        <v>21.58032567</v>
      </c>
      <c r="D44" s="9">
        <v>2.44</v>
      </c>
      <c r="E44" s="9">
        <v>0.656666666666667</v>
      </c>
      <c r="F44" s="9"/>
      <c r="G44" s="10">
        <v>0.634342246912465</v>
      </c>
      <c r="H44" s="11"/>
      <c r="I44" s="11">
        <v>-0.656666666666667</v>
      </c>
      <c r="J44" s="6"/>
    </row>
    <row r="45" spans="1:10">
      <c r="A45" s="2" t="s">
        <v>2</v>
      </c>
      <c r="B45" s="2">
        <v>27.6975842377323</v>
      </c>
      <c r="C45" s="8">
        <v>24.0875842377323</v>
      </c>
      <c r="D45" s="9">
        <v>3.61</v>
      </c>
      <c r="E45" s="9">
        <v>1.82666666666667</v>
      </c>
      <c r="F45" s="9"/>
      <c r="G45" s="10">
        <v>0.281915231761451</v>
      </c>
      <c r="H45" s="11">
        <v>0.274422605906866</v>
      </c>
      <c r="I45" s="11">
        <v>-1.82666666666667</v>
      </c>
      <c r="J45" s="6">
        <v>-1.87</v>
      </c>
    </row>
    <row r="46" spans="1:10">
      <c r="A46" s="2" t="s">
        <v>2</v>
      </c>
      <c r="B46" s="2">
        <v>28.2644453</v>
      </c>
      <c r="C46" s="8">
        <v>24.7244453</v>
      </c>
      <c r="D46" s="9">
        <v>3.54</v>
      </c>
      <c r="E46" s="9">
        <v>1.75666666666667</v>
      </c>
      <c r="F46" s="9"/>
      <c r="G46" s="10">
        <v>0.295931122147459</v>
      </c>
      <c r="H46" s="11"/>
      <c r="I46" s="11">
        <v>-1.75666666666667</v>
      </c>
      <c r="J46" s="6"/>
    </row>
    <row r="47" spans="1:10">
      <c r="A47" s="2" t="s">
        <v>2</v>
      </c>
      <c r="B47" s="2">
        <v>31.72331</v>
      </c>
      <c r="C47" s="8">
        <v>27.91331</v>
      </c>
      <c r="D47" s="9">
        <v>3.81</v>
      </c>
      <c r="E47" s="9">
        <v>2.02666666666667</v>
      </c>
      <c r="F47" s="9"/>
      <c r="G47" s="10">
        <v>0.245421463811689</v>
      </c>
      <c r="H47" s="11"/>
      <c r="I47" s="11">
        <v>-2.02666666666667</v>
      </c>
      <c r="J47" s="6"/>
    </row>
    <row r="48" spans="1:10">
      <c r="A48" s="2" t="s">
        <v>3</v>
      </c>
      <c r="B48" s="2">
        <v>26.5620134</v>
      </c>
      <c r="C48" s="8">
        <v>23.6520134</v>
      </c>
      <c r="D48" s="9">
        <v>2.91</v>
      </c>
      <c r="E48" s="9">
        <v>1.12666666666667</v>
      </c>
      <c r="F48" s="2"/>
      <c r="G48" s="10">
        <v>0.457972645135124</v>
      </c>
      <c r="H48" s="11">
        <v>0.488084967525373</v>
      </c>
      <c r="I48" s="11">
        <v>-1.12666666666667</v>
      </c>
      <c r="J48" s="6">
        <v>-1.03666666666667</v>
      </c>
    </row>
    <row r="49" spans="1:10">
      <c r="A49" s="2" t="s">
        <v>3</v>
      </c>
      <c r="B49" s="2">
        <v>28.06712</v>
      </c>
      <c r="C49" s="8">
        <v>25.33712</v>
      </c>
      <c r="D49" s="9">
        <v>2.73</v>
      </c>
      <c r="E49" s="9">
        <v>0.946666666666667</v>
      </c>
      <c r="F49" s="2"/>
      <c r="G49" s="10">
        <v>0.518829829579874</v>
      </c>
      <c r="H49" s="11"/>
      <c r="I49" s="11">
        <v>-0.946666666666667</v>
      </c>
      <c r="J49" s="6"/>
    </row>
    <row r="50" spans="1:10">
      <c r="A50" s="2" t="s">
        <v>3</v>
      </c>
      <c r="B50" s="2">
        <v>29.082934</v>
      </c>
      <c r="C50" s="8">
        <v>26.262934</v>
      </c>
      <c r="D50" s="9">
        <v>2.82</v>
      </c>
      <c r="E50" s="9">
        <v>1.03666666666667</v>
      </c>
      <c r="F50" s="2"/>
      <c r="G50" s="10">
        <v>0.48745242786112</v>
      </c>
      <c r="H50" s="11"/>
      <c r="I50" s="11">
        <v>-1.03666666666667</v>
      </c>
      <c r="J50" s="6"/>
    </row>
    <row r="51" spans="1:10">
      <c r="A51" s="2" t="s">
        <v>4</v>
      </c>
      <c r="B51" s="2">
        <v>26.8634592</v>
      </c>
      <c r="C51" s="8">
        <v>24.2234592</v>
      </c>
      <c r="D51" s="9">
        <v>2.64</v>
      </c>
      <c r="E51" s="9">
        <v>0.856666666666667</v>
      </c>
      <c r="F51" s="2"/>
      <c r="G51" s="10">
        <v>0.552227000372176</v>
      </c>
      <c r="H51" s="11">
        <v>0.623946863618053</v>
      </c>
      <c r="I51" s="11">
        <v>-0.856666666666667</v>
      </c>
      <c r="J51" s="6">
        <v>-0.69</v>
      </c>
    </row>
    <row r="52" spans="1:10">
      <c r="A52" s="2" t="s">
        <v>4</v>
      </c>
      <c r="B52" s="2">
        <v>28.068902</v>
      </c>
      <c r="C52" s="8">
        <v>25.538902</v>
      </c>
      <c r="D52" s="9">
        <v>2.53</v>
      </c>
      <c r="E52" s="9">
        <v>0.746666666666667</v>
      </c>
      <c r="F52" s="2"/>
      <c r="G52" s="10">
        <v>0.595978971761793</v>
      </c>
      <c r="H52" s="12"/>
      <c r="I52" s="11">
        <v>-0.746666666666667</v>
      </c>
      <c r="J52" s="6"/>
    </row>
    <row r="53" spans="1:10">
      <c r="A53" s="2" t="s">
        <v>4</v>
      </c>
      <c r="B53" s="2">
        <v>30.662799223</v>
      </c>
      <c r="C53" s="8">
        <v>28.412799223</v>
      </c>
      <c r="D53" s="9">
        <v>2.25</v>
      </c>
      <c r="E53" s="9">
        <v>0.466666666666667</v>
      </c>
      <c r="F53" s="2"/>
      <c r="G53" s="10">
        <v>0.723634618720189</v>
      </c>
      <c r="H53" s="6"/>
      <c r="I53" s="11">
        <v>-0.466666666666667</v>
      </c>
      <c r="J53" s="6"/>
    </row>
    <row r="55" spans="1:10">
      <c r="A55" s="13" t="s">
        <v>9</v>
      </c>
      <c r="B55" s="6"/>
      <c r="C55" s="6"/>
      <c r="D55" s="6"/>
      <c r="E55" s="6"/>
      <c r="F55" s="6"/>
      <c r="G55" s="6"/>
      <c r="H55" s="6"/>
      <c r="I55" s="6"/>
      <c r="J55" s="6"/>
    </row>
    <row r="56" ht="15.5" spans="1:10">
      <c r="A56" s="2"/>
      <c r="B56" s="4"/>
      <c r="C56" s="4"/>
      <c r="D56" s="4"/>
      <c r="E56" s="5"/>
      <c r="F56" s="5"/>
      <c r="G56" s="4"/>
      <c r="H56" s="6"/>
      <c r="I56" s="6"/>
      <c r="J56" s="6"/>
    </row>
    <row r="57" spans="1:10">
      <c r="A57" s="2" t="s">
        <v>42</v>
      </c>
      <c r="B57" s="2">
        <v>27.5487060251249</v>
      </c>
      <c r="C57" s="8">
        <v>23.2887060251249</v>
      </c>
      <c r="D57" s="9">
        <v>4.26</v>
      </c>
      <c r="E57" s="9">
        <v>0.13</v>
      </c>
      <c r="F57" s="9"/>
      <c r="G57" s="10">
        <v>0.913831450229401</v>
      </c>
      <c r="H57" s="11">
        <v>1.00233972217462</v>
      </c>
      <c r="I57" s="6">
        <v>-0.13</v>
      </c>
      <c r="J57" s="6">
        <v>0</v>
      </c>
    </row>
    <row r="58" spans="1:10">
      <c r="A58" s="2" t="s">
        <v>42</v>
      </c>
      <c r="B58" s="2">
        <v>30.235432</v>
      </c>
      <c r="C58" s="8">
        <v>26.125432</v>
      </c>
      <c r="D58" s="9">
        <v>4.11</v>
      </c>
      <c r="E58" s="9">
        <v>-0.0199999999999996</v>
      </c>
      <c r="F58" s="9">
        <v>4.13</v>
      </c>
      <c r="G58" s="10">
        <v>1.01395947979003</v>
      </c>
      <c r="H58" s="11"/>
      <c r="I58" s="6">
        <v>0.0199999999999996</v>
      </c>
      <c r="J58" s="6"/>
    </row>
    <row r="59" spans="1:10">
      <c r="A59" s="2" t="s">
        <v>42</v>
      </c>
      <c r="B59" s="2">
        <v>29.7439234</v>
      </c>
      <c r="C59" s="8">
        <v>25.7239234</v>
      </c>
      <c r="D59" s="9">
        <v>4.02</v>
      </c>
      <c r="E59" s="9">
        <v>-0.11</v>
      </c>
      <c r="F59" s="2"/>
      <c r="G59" s="10">
        <v>1.07922823650443</v>
      </c>
      <c r="H59" s="11"/>
      <c r="I59" s="6">
        <v>0.11</v>
      </c>
      <c r="J59" s="6"/>
    </row>
    <row r="60" spans="1:10">
      <c r="A60" s="2" t="s">
        <v>1</v>
      </c>
      <c r="B60" s="2">
        <v>25.4446223</v>
      </c>
      <c r="C60" s="8">
        <v>23.1346223</v>
      </c>
      <c r="D60" s="9">
        <v>2.31</v>
      </c>
      <c r="E60" s="9">
        <v>-1.82</v>
      </c>
      <c r="F60" s="9"/>
      <c r="G60" s="10">
        <v>3.53081198516262</v>
      </c>
      <c r="H60" s="11">
        <v>3.1952687155991</v>
      </c>
      <c r="I60" s="6">
        <v>1.82</v>
      </c>
      <c r="J60" s="6">
        <v>1.67</v>
      </c>
    </row>
    <row r="61" spans="1:10">
      <c r="A61" s="2" t="s">
        <v>1</v>
      </c>
      <c r="B61" s="2">
        <v>24.997801234</v>
      </c>
      <c r="C61" s="8">
        <v>22.367801234</v>
      </c>
      <c r="D61" s="9">
        <v>2.63</v>
      </c>
      <c r="E61" s="9">
        <v>-1.5</v>
      </c>
      <c r="F61" s="9"/>
      <c r="G61" s="10">
        <v>2.82842712474619</v>
      </c>
      <c r="H61" s="11"/>
      <c r="I61" s="6">
        <v>1.5</v>
      </c>
      <c r="J61" s="6"/>
    </row>
    <row r="62" spans="1:10">
      <c r="A62" s="2" t="s">
        <v>1</v>
      </c>
      <c r="B62" s="2">
        <v>24.02032567</v>
      </c>
      <c r="C62" s="8">
        <v>21.58032567</v>
      </c>
      <c r="D62" s="9">
        <v>2.44</v>
      </c>
      <c r="E62" s="9">
        <v>-1.69</v>
      </c>
      <c r="F62" s="9"/>
      <c r="G62" s="10">
        <v>3.2265670368885</v>
      </c>
      <c r="H62" s="11"/>
      <c r="I62" s="6">
        <v>1.69</v>
      </c>
      <c r="J62" s="6"/>
    </row>
    <row r="63" spans="1:10">
      <c r="A63" s="2" t="s">
        <v>2</v>
      </c>
      <c r="B63" s="2">
        <v>25.7075842377323</v>
      </c>
      <c r="C63" s="8">
        <v>24.0875842377323</v>
      </c>
      <c r="D63" s="9">
        <v>1.62</v>
      </c>
      <c r="E63" s="9">
        <v>-2.51</v>
      </c>
      <c r="F63" s="9"/>
      <c r="G63" s="10">
        <v>5.69620078238829</v>
      </c>
      <c r="H63" s="11">
        <v>6.82327780936515</v>
      </c>
      <c r="I63" s="6">
        <v>2.51</v>
      </c>
      <c r="J63" s="6">
        <v>2.74</v>
      </c>
    </row>
    <row r="64" spans="1:10">
      <c r="A64" s="2" t="s">
        <v>2</v>
      </c>
      <c r="B64" s="2">
        <v>25.7044453</v>
      </c>
      <c r="C64" s="8">
        <v>24.7244453</v>
      </c>
      <c r="D64" s="9">
        <v>0.98</v>
      </c>
      <c r="E64" s="9">
        <v>-3.15</v>
      </c>
      <c r="F64" s="9"/>
      <c r="G64" s="10">
        <v>8.87655577654276</v>
      </c>
      <c r="H64" s="11"/>
      <c r="I64" s="6">
        <v>3.15</v>
      </c>
      <c r="J64" s="6"/>
    </row>
    <row r="65" spans="1:10">
      <c r="A65" s="2" t="s">
        <v>2</v>
      </c>
      <c r="B65" s="2">
        <v>29.48331</v>
      </c>
      <c r="C65" s="8">
        <v>27.91331</v>
      </c>
      <c r="D65" s="9">
        <v>1.57</v>
      </c>
      <c r="E65" s="9">
        <v>-2.56</v>
      </c>
      <c r="F65" s="9"/>
      <c r="G65" s="10">
        <v>5.8970768691644</v>
      </c>
      <c r="H65" s="11"/>
      <c r="I65" s="6">
        <v>2.56</v>
      </c>
      <c r="J65" s="6"/>
    </row>
    <row r="66" spans="1:10">
      <c r="A66" s="2" t="s">
        <v>3</v>
      </c>
      <c r="B66" s="2">
        <v>25.5420134</v>
      </c>
      <c r="C66" s="8">
        <v>23.6520134</v>
      </c>
      <c r="D66" s="9">
        <v>1.89</v>
      </c>
      <c r="E66" s="9">
        <v>-2.24</v>
      </c>
      <c r="F66" s="2"/>
      <c r="G66" s="10">
        <v>4.72397064571812</v>
      </c>
      <c r="H66" s="11">
        <v>4.0166094054551</v>
      </c>
      <c r="I66" s="6">
        <v>2.24</v>
      </c>
      <c r="J66" s="6">
        <v>1.993</v>
      </c>
    </row>
    <row r="67" spans="1:10">
      <c r="A67" s="2" t="s">
        <v>3</v>
      </c>
      <c r="B67" s="2">
        <v>27.49712</v>
      </c>
      <c r="C67" s="8">
        <v>25.33712</v>
      </c>
      <c r="D67" s="9">
        <v>2.16</v>
      </c>
      <c r="E67" s="9">
        <v>-1.97</v>
      </c>
      <c r="F67" s="2"/>
      <c r="G67" s="10">
        <v>3.91768119034771</v>
      </c>
      <c r="H67" s="11"/>
      <c r="I67" s="6">
        <v>1.97</v>
      </c>
      <c r="J67" s="6"/>
    </row>
    <row r="68" spans="1:10">
      <c r="A68" s="2" t="s">
        <v>3</v>
      </c>
      <c r="B68" s="2">
        <v>28.623934</v>
      </c>
      <c r="C68" s="8">
        <v>26.262934</v>
      </c>
      <c r="D68" s="9">
        <v>2.361</v>
      </c>
      <c r="E68" s="9">
        <v>-1.769</v>
      </c>
      <c r="F68" s="2"/>
      <c r="G68" s="10">
        <v>3.40817638029946</v>
      </c>
      <c r="H68" s="11"/>
      <c r="I68" s="6">
        <v>1.769</v>
      </c>
      <c r="J68" s="6"/>
    </row>
    <row r="69" spans="1:10">
      <c r="A69" s="2" t="s">
        <v>4</v>
      </c>
      <c r="B69" s="2">
        <v>28.0534592</v>
      </c>
      <c r="C69" s="8">
        <v>24.2234592</v>
      </c>
      <c r="D69" s="9">
        <v>3.83</v>
      </c>
      <c r="E69" s="9">
        <v>-0.3</v>
      </c>
      <c r="F69" s="2"/>
      <c r="G69" s="10">
        <v>1.23114441334492</v>
      </c>
      <c r="H69" s="11">
        <v>1.13247323722496</v>
      </c>
      <c r="I69" s="6">
        <v>0.3</v>
      </c>
      <c r="J69" s="6">
        <v>0.176666666666666</v>
      </c>
    </row>
    <row r="70" spans="1:10">
      <c r="A70" s="2" t="s">
        <v>4</v>
      </c>
      <c r="B70" s="2">
        <v>29.528902</v>
      </c>
      <c r="C70" s="8">
        <v>25.538902</v>
      </c>
      <c r="D70" s="9">
        <v>3.99</v>
      </c>
      <c r="E70" s="9">
        <v>-0.14</v>
      </c>
      <c r="F70" s="2"/>
      <c r="G70" s="10">
        <v>1.10190511587661</v>
      </c>
      <c r="H70" s="12"/>
      <c r="I70" s="6">
        <v>0.14</v>
      </c>
      <c r="J70" s="6"/>
    </row>
    <row r="71" spans="1:10">
      <c r="A71" s="2" t="s">
        <v>4</v>
      </c>
      <c r="B71" s="2">
        <v>32.452799223</v>
      </c>
      <c r="C71" s="8">
        <v>28.412799223</v>
      </c>
      <c r="D71" s="9">
        <v>4.04</v>
      </c>
      <c r="E71" s="9">
        <v>-0.0899999999999999</v>
      </c>
      <c r="F71" s="2"/>
      <c r="G71" s="10">
        <v>1.06437018245336</v>
      </c>
      <c r="H71" s="6"/>
      <c r="I71" s="6">
        <v>0.0899999999999999</v>
      </c>
      <c r="J71" s="6"/>
    </row>
    <row r="73" spans="1:10">
      <c r="A73" s="13" t="s">
        <v>10</v>
      </c>
      <c r="B73" s="6"/>
      <c r="C73" s="6"/>
      <c r="D73" s="6"/>
      <c r="E73" s="6"/>
      <c r="F73" s="6"/>
      <c r="G73" s="6"/>
      <c r="H73" s="6"/>
      <c r="I73" s="6"/>
      <c r="J73" s="6"/>
    </row>
    <row r="74" ht="15.5" spans="1:10">
      <c r="A74" s="2"/>
      <c r="B74" s="4"/>
      <c r="C74" s="4"/>
      <c r="D74" s="4"/>
      <c r="E74" s="5"/>
      <c r="F74" s="5"/>
      <c r="G74" s="4"/>
      <c r="H74" s="6"/>
      <c r="I74" s="6"/>
      <c r="J74" s="6"/>
    </row>
    <row r="75" spans="1:10">
      <c r="A75" s="2" t="s">
        <v>42</v>
      </c>
      <c r="B75" s="2">
        <v>32.0692333</v>
      </c>
      <c r="C75" s="8">
        <v>27.2892333</v>
      </c>
      <c r="D75" s="9">
        <v>4.78</v>
      </c>
      <c r="E75" s="9">
        <v>-0.0566666666666666</v>
      </c>
      <c r="F75" s="9"/>
      <c r="G75" s="10">
        <v>1.04005993388848</v>
      </c>
      <c r="H75" s="11">
        <v>1.01062616722679</v>
      </c>
      <c r="I75" s="6">
        <v>0.0566666666666666</v>
      </c>
      <c r="J75" s="6">
        <v>0</v>
      </c>
    </row>
    <row r="76" spans="1:10">
      <c r="A76" s="2" t="s">
        <v>42</v>
      </c>
      <c r="B76" s="2">
        <v>31.40034</v>
      </c>
      <c r="C76" s="8">
        <v>26.79034</v>
      </c>
      <c r="D76" s="9">
        <v>4.61</v>
      </c>
      <c r="E76" s="9">
        <v>-0.226666666666667</v>
      </c>
      <c r="F76" s="9">
        <v>4.83666666666667</v>
      </c>
      <c r="G76" s="10">
        <v>1.17012825320611</v>
      </c>
      <c r="H76" s="11"/>
      <c r="I76" s="6">
        <v>0.226666666666667</v>
      </c>
      <c r="J76" s="6"/>
    </row>
    <row r="77" spans="1:10">
      <c r="A77" s="2" t="s">
        <v>42</v>
      </c>
      <c r="B77" s="2">
        <v>34.68789021</v>
      </c>
      <c r="C77" s="8">
        <v>29.56789021</v>
      </c>
      <c r="D77" s="9">
        <v>5.12</v>
      </c>
      <c r="E77" s="9">
        <v>0.283333333333333</v>
      </c>
      <c r="F77" s="2"/>
      <c r="G77" s="10">
        <v>0.82169031458579</v>
      </c>
      <c r="H77" s="11"/>
      <c r="I77" s="6">
        <v>-0.283333333333333</v>
      </c>
      <c r="J77" s="6"/>
    </row>
    <row r="78" spans="1:10">
      <c r="A78" s="2" t="s">
        <v>1</v>
      </c>
      <c r="B78" s="2">
        <v>26.93921</v>
      </c>
      <c r="C78" s="8">
        <v>23.78921</v>
      </c>
      <c r="D78" s="9">
        <v>3.15</v>
      </c>
      <c r="E78" s="9">
        <v>-1.68666666666667</v>
      </c>
      <c r="F78" s="9"/>
      <c r="G78" s="10">
        <v>3.21912068974364</v>
      </c>
      <c r="H78" s="11">
        <v>3.31288959433958</v>
      </c>
      <c r="I78" s="6">
        <v>1.68666666666667</v>
      </c>
      <c r="J78" s="6">
        <v>1.72666666666667</v>
      </c>
    </row>
    <row r="79" spans="1:10">
      <c r="A79" s="2" t="s">
        <v>1</v>
      </c>
      <c r="B79" s="2">
        <v>28.38046124</v>
      </c>
      <c r="C79" s="8">
        <v>25.36046124</v>
      </c>
      <c r="D79" s="9">
        <v>3.02</v>
      </c>
      <c r="E79" s="9">
        <v>-1.81666666666667</v>
      </c>
      <c r="F79" s="9"/>
      <c r="G79" s="10">
        <v>3.52266349438459</v>
      </c>
      <c r="H79" s="11"/>
      <c r="I79" s="6">
        <v>1.81666666666667</v>
      </c>
      <c r="J79" s="6"/>
    </row>
    <row r="80" spans="1:10">
      <c r="A80" s="2" t="s">
        <v>1</v>
      </c>
      <c r="B80" s="2">
        <v>27.186674412</v>
      </c>
      <c r="C80" s="8">
        <v>24.026674412</v>
      </c>
      <c r="D80" s="9">
        <v>3.16</v>
      </c>
      <c r="E80" s="9">
        <v>-1.67666666666667</v>
      </c>
      <c r="F80" s="9"/>
      <c r="G80" s="10">
        <v>3.1968845988905</v>
      </c>
      <c r="H80" s="11"/>
      <c r="I80" s="6">
        <v>1.67666666666667</v>
      </c>
      <c r="J80" s="6"/>
    </row>
    <row r="81" spans="1:10">
      <c r="A81" s="2" t="s">
        <v>2</v>
      </c>
      <c r="B81" s="2">
        <v>28.96683443</v>
      </c>
      <c r="C81" s="8">
        <v>27.12683443</v>
      </c>
      <c r="D81" s="9">
        <v>1.84</v>
      </c>
      <c r="E81" s="9">
        <v>-2.99666666666667</v>
      </c>
      <c r="F81" s="9"/>
      <c r="G81" s="10">
        <v>7.98153741221619</v>
      </c>
      <c r="H81" s="11">
        <v>6.27402453416347</v>
      </c>
      <c r="I81" s="6">
        <v>2.99666666666667</v>
      </c>
      <c r="J81" s="6">
        <v>2.62333333333334</v>
      </c>
    </row>
    <row r="82" spans="1:10">
      <c r="A82" s="2" t="s">
        <v>2</v>
      </c>
      <c r="B82" s="2">
        <v>29.293657723</v>
      </c>
      <c r="C82" s="8">
        <v>26.823657723</v>
      </c>
      <c r="D82" s="9">
        <v>2.47</v>
      </c>
      <c r="E82" s="9">
        <v>-2.36666666666667</v>
      </c>
      <c r="F82" s="9"/>
      <c r="G82" s="10">
        <v>5.15748123375832</v>
      </c>
      <c r="H82" s="11"/>
      <c r="I82" s="6">
        <v>2.36666666666667</v>
      </c>
      <c r="J82" s="6"/>
    </row>
    <row r="83" spans="1:10">
      <c r="A83" s="2" t="s">
        <v>2</v>
      </c>
      <c r="B83" s="2">
        <v>29.165560012</v>
      </c>
      <c r="C83" s="8">
        <v>26.835560012</v>
      </c>
      <c r="D83" s="9">
        <v>2.33</v>
      </c>
      <c r="E83" s="9">
        <v>-2.50666666666667</v>
      </c>
      <c r="F83" s="9"/>
      <c r="G83" s="10">
        <v>5.6830549565159</v>
      </c>
      <c r="H83" s="11"/>
      <c r="I83" s="6">
        <v>2.50666666666667</v>
      </c>
      <c r="J83" s="6"/>
    </row>
    <row r="84" spans="1:10">
      <c r="A84" s="2" t="s">
        <v>3</v>
      </c>
      <c r="B84" s="2">
        <v>28.40846134</v>
      </c>
      <c r="C84" s="8">
        <v>25.37846134</v>
      </c>
      <c r="D84" s="9">
        <v>3.03</v>
      </c>
      <c r="E84" s="9">
        <v>-1.80666666666667</v>
      </c>
      <c r="F84" s="2"/>
      <c r="G84" s="10">
        <v>3.49833068022335</v>
      </c>
      <c r="H84" s="11">
        <v>3.67460730530608</v>
      </c>
      <c r="I84" s="6">
        <v>1.80666666666667</v>
      </c>
      <c r="J84" s="6">
        <v>1.86</v>
      </c>
    </row>
    <row r="85" spans="1:10">
      <c r="A85" s="2" t="s">
        <v>3</v>
      </c>
      <c r="B85" s="2">
        <v>31.025441344</v>
      </c>
      <c r="C85" s="8">
        <v>28.345441344</v>
      </c>
      <c r="D85" s="9">
        <v>2.68</v>
      </c>
      <c r="E85" s="9">
        <v>-2.15666666666667</v>
      </c>
      <c r="F85" s="2"/>
      <c r="G85" s="10">
        <v>4.45883454635569</v>
      </c>
      <c r="H85" s="11"/>
      <c r="I85" s="6">
        <v>2.15666666666667</v>
      </c>
      <c r="J85" s="6"/>
    </row>
    <row r="86" spans="1:10">
      <c r="A86" s="2" t="s">
        <v>3</v>
      </c>
      <c r="B86" s="2">
        <v>29.45567884414</v>
      </c>
      <c r="C86" s="8">
        <v>26.23567884414</v>
      </c>
      <c r="D86" s="9">
        <v>3.22</v>
      </c>
      <c r="E86" s="9">
        <v>-1.61666666666667</v>
      </c>
      <c r="F86" s="2"/>
      <c r="G86" s="10">
        <v>3.0666566893392</v>
      </c>
      <c r="H86" s="11"/>
      <c r="I86" s="6">
        <v>1.61666666666667</v>
      </c>
      <c r="J86" s="6"/>
    </row>
    <row r="87" spans="1:10">
      <c r="A87" s="2" t="s">
        <v>4</v>
      </c>
      <c r="B87" s="2">
        <v>29.3784522144</v>
      </c>
      <c r="C87" s="8">
        <v>24.6184522144</v>
      </c>
      <c r="D87" s="9">
        <v>4.76</v>
      </c>
      <c r="E87" s="9">
        <v>-0.0766666666666671</v>
      </c>
      <c r="F87" s="2"/>
      <c r="G87" s="10">
        <v>1.05457862951601</v>
      </c>
      <c r="H87" s="11">
        <v>1.06203991927814</v>
      </c>
      <c r="I87" s="6">
        <v>0.0766666666666671</v>
      </c>
      <c r="J87" s="6">
        <v>0.076666666666667</v>
      </c>
    </row>
    <row r="88" spans="1:10">
      <c r="A88" s="2" t="s">
        <v>4</v>
      </c>
      <c r="B88" s="2">
        <v>28.240436664</v>
      </c>
      <c r="C88" s="8">
        <v>23.690436664</v>
      </c>
      <c r="D88" s="9">
        <v>4.55</v>
      </c>
      <c r="E88" s="9">
        <v>-0.286666666666667</v>
      </c>
      <c r="F88" s="2"/>
      <c r="G88" s="10">
        <v>1.2198186397602</v>
      </c>
      <c r="H88" s="12"/>
      <c r="I88" s="6">
        <v>0.286666666666667</v>
      </c>
      <c r="J88" s="6"/>
    </row>
    <row r="89" spans="1:10">
      <c r="A89" s="2" t="s">
        <v>4</v>
      </c>
      <c r="B89" s="2">
        <v>29.08578324</v>
      </c>
      <c r="C89" s="8">
        <v>24.11578324</v>
      </c>
      <c r="D89" s="9">
        <v>4.97</v>
      </c>
      <c r="E89" s="9">
        <v>0.133333333333333</v>
      </c>
      <c r="F89" s="2"/>
      <c r="G89" s="10">
        <v>0.911722488558217</v>
      </c>
      <c r="H89" s="6"/>
      <c r="I89" s="6">
        <v>-0.133333333333333</v>
      </c>
      <c r="J89" s="6"/>
    </row>
    <row r="91" spans="1:10">
      <c r="A91" s="13" t="s">
        <v>11</v>
      </c>
      <c r="B91" s="6"/>
      <c r="C91" s="6"/>
      <c r="D91" s="6"/>
      <c r="E91" s="6"/>
      <c r="F91" s="6"/>
      <c r="G91" s="6"/>
      <c r="H91" s="6"/>
      <c r="I91" s="6"/>
      <c r="J91" s="6"/>
    </row>
    <row r="92" ht="15.5" spans="1:10">
      <c r="A92" s="2"/>
      <c r="B92" s="4"/>
      <c r="C92" s="4"/>
      <c r="D92" s="4"/>
      <c r="E92" s="5"/>
      <c r="F92" s="5"/>
      <c r="G92" s="4"/>
      <c r="H92" s="6"/>
      <c r="I92" s="6"/>
      <c r="J92" s="6"/>
    </row>
    <row r="93" spans="1:10">
      <c r="A93" s="2" t="s">
        <v>42</v>
      </c>
      <c r="B93" s="2">
        <v>30.5292333</v>
      </c>
      <c r="C93" s="8">
        <v>27.2892333</v>
      </c>
      <c r="D93" s="9">
        <v>3.24</v>
      </c>
      <c r="E93" s="9">
        <v>-0.00666666666666638</v>
      </c>
      <c r="F93" s="9"/>
      <c r="G93" s="10">
        <v>1.00463167440205</v>
      </c>
      <c r="H93" s="11">
        <v>1.00129999164146</v>
      </c>
      <c r="I93" s="6">
        <v>0.00666666666666638</v>
      </c>
      <c r="J93" s="6">
        <v>0</v>
      </c>
    </row>
    <row r="94" spans="1:10">
      <c r="A94" s="2" t="s">
        <v>42</v>
      </c>
      <c r="B94" s="2">
        <v>30.13034</v>
      </c>
      <c r="C94" s="8">
        <v>26.79034</v>
      </c>
      <c r="D94" s="9">
        <v>3.34</v>
      </c>
      <c r="E94" s="9">
        <v>0.0933333333333333</v>
      </c>
      <c r="F94" s="9">
        <v>3.24666666666667</v>
      </c>
      <c r="G94" s="10">
        <v>0.93735449655998</v>
      </c>
      <c r="H94" s="11"/>
      <c r="I94" s="6">
        <v>-0.0933333333333333</v>
      </c>
      <c r="J94" s="6"/>
    </row>
    <row r="95" spans="1:10">
      <c r="A95" s="2" t="s">
        <v>42</v>
      </c>
      <c r="B95" s="2">
        <v>32.72789021</v>
      </c>
      <c r="C95" s="8">
        <v>29.56789021</v>
      </c>
      <c r="D95" s="9">
        <v>3.16</v>
      </c>
      <c r="E95" s="9">
        <v>-0.0866666666666664</v>
      </c>
      <c r="F95" s="2"/>
      <c r="G95" s="10">
        <v>1.06191380396236</v>
      </c>
      <c r="H95" s="11"/>
      <c r="I95" s="6">
        <v>0.0866666666666664</v>
      </c>
      <c r="J95" s="6"/>
    </row>
    <row r="96" spans="1:10">
      <c r="A96" s="2" t="s">
        <v>1</v>
      </c>
      <c r="B96" s="2">
        <v>25.51921</v>
      </c>
      <c r="C96" s="8">
        <v>23.78921</v>
      </c>
      <c r="D96" s="9">
        <v>1.73</v>
      </c>
      <c r="E96" s="9">
        <v>-1.51666666666667</v>
      </c>
      <c r="F96" s="9"/>
      <c r="G96" s="10">
        <v>2.86129186487052</v>
      </c>
      <c r="H96" s="11">
        <v>2.33408782209755</v>
      </c>
      <c r="I96" s="6">
        <v>1.51666666666667</v>
      </c>
      <c r="J96" s="6">
        <v>1.19</v>
      </c>
    </row>
    <row r="97" spans="1:10">
      <c r="A97" s="2" t="s">
        <v>1</v>
      </c>
      <c r="B97" s="2">
        <v>27.84046124</v>
      </c>
      <c r="C97" s="8">
        <v>25.36046124</v>
      </c>
      <c r="D97" s="9">
        <v>2.48</v>
      </c>
      <c r="E97" s="9">
        <v>-0.766666666666667</v>
      </c>
      <c r="F97" s="9"/>
      <c r="G97" s="10">
        <v>1.70133432190171</v>
      </c>
      <c r="H97" s="11"/>
      <c r="I97" s="6">
        <v>0.766666666666667</v>
      </c>
      <c r="J97" s="6"/>
    </row>
    <row r="98" spans="1:10">
      <c r="A98" s="2" t="s">
        <v>1</v>
      </c>
      <c r="B98" s="2">
        <v>25.986674412</v>
      </c>
      <c r="C98" s="8">
        <v>24.026674412</v>
      </c>
      <c r="D98" s="9">
        <v>1.96</v>
      </c>
      <c r="E98" s="9">
        <v>-1.28666666666667</v>
      </c>
      <c r="F98" s="9"/>
      <c r="G98" s="10">
        <v>2.43963727952041</v>
      </c>
      <c r="H98" s="11"/>
      <c r="I98" s="6">
        <v>1.28666666666667</v>
      </c>
      <c r="J98" s="6"/>
    </row>
    <row r="99" spans="1:10">
      <c r="A99" s="2" t="s">
        <v>2</v>
      </c>
      <c r="B99" s="2">
        <v>28.18683443</v>
      </c>
      <c r="C99" s="8">
        <v>27.12683443</v>
      </c>
      <c r="D99" s="9">
        <v>1.06</v>
      </c>
      <c r="E99" s="9">
        <v>-2.18666666666667</v>
      </c>
      <c r="F99" s="9"/>
      <c r="G99" s="10">
        <v>4.55252413835129</v>
      </c>
      <c r="H99" s="11">
        <v>4.21522469192956</v>
      </c>
      <c r="I99" s="6">
        <v>2.18666666666667</v>
      </c>
      <c r="J99" s="6">
        <v>2.07333333333334</v>
      </c>
    </row>
    <row r="100" spans="1:10">
      <c r="A100" s="2" t="s">
        <v>2</v>
      </c>
      <c r="B100" s="2">
        <v>28.063657723</v>
      </c>
      <c r="C100" s="8">
        <v>26.823657723</v>
      </c>
      <c r="D100" s="9">
        <v>1.24</v>
      </c>
      <c r="E100" s="9">
        <v>-2.00666666666667</v>
      </c>
      <c r="F100" s="9"/>
      <c r="G100" s="10">
        <v>4.01852669760822</v>
      </c>
      <c r="H100" s="11"/>
      <c r="I100" s="6">
        <v>2.00666666666667</v>
      </c>
      <c r="J100" s="6"/>
    </row>
    <row r="101" spans="1:10">
      <c r="A101" s="2" t="s">
        <v>2</v>
      </c>
      <c r="B101" s="2">
        <v>28.055560012</v>
      </c>
      <c r="C101" s="8">
        <v>26.835560012</v>
      </c>
      <c r="D101" s="9">
        <v>1.22</v>
      </c>
      <c r="E101" s="9">
        <v>-2.02666666666667</v>
      </c>
      <c r="F101" s="9"/>
      <c r="G101" s="10">
        <v>4.07462323982917</v>
      </c>
      <c r="H101" s="11"/>
      <c r="I101" s="6">
        <v>2.02666666666667</v>
      </c>
      <c r="J101" s="6"/>
    </row>
    <row r="102" spans="1:10">
      <c r="A102" s="2" t="s">
        <v>3</v>
      </c>
      <c r="B102" s="2">
        <v>27.40846134</v>
      </c>
      <c r="C102" s="8">
        <v>25.37846134</v>
      </c>
      <c r="D102" s="9">
        <v>2.03</v>
      </c>
      <c r="E102" s="9">
        <v>-1.21666666666667</v>
      </c>
      <c r="F102" s="2"/>
      <c r="G102" s="10">
        <v>2.32409117391568</v>
      </c>
      <c r="H102" s="11">
        <v>2.03535666750074</v>
      </c>
      <c r="I102" s="6">
        <v>1.21666666666667</v>
      </c>
      <c r="J102" s="6">
        <v>1.00666666666667</v>
      </c>
    </row>
    <row r="103" spans="1:10">
      <c r="A103" s="2" t="s">
        <v>3</v>
      </c>
      <c r="B103" s="2">
        <v>30.465441344</v>
      </c>
      <c r="C103" s="8">
        <v>28.345441344</v>
      </c>
      <c r="D103" s="9">
        <v>2.12</v>
      </c>
      <c r="E103" s="9">
        <v>-1.12666666666667</v>
      </c>
      <c r="F103" s="2"/>
      <c r="G103" s="10">
        <v>2.18353652914128</v>
      </c>
      <c r="H103" s="11"/>
      <c r="I103" s="6">
        <v>1.12666666666667</v>
      </c>
      <c r="J103" s="6"/>
    </row>
    <row r="104" spans="1:10">
      <c r="A104" s="2" t="s">
        <v>3</v>
      </c>
      <c r="B104" s="2">
        <v>28.80567884414</v>
      </c>
      <c r="C104" s="8">
        <v>26.23567884414</v>
      </c>
      <c r="D104" s="9">
        <v>2.57</v>
      </c>
      <c r="E104" s="9">
        <v>-0.676666666666667</v>
      </c>
      <c r="F104" s="2"/>
      <c r="G104" s="10">
        <v>1.59844229944525</v>
      </c>
      <c r="H104" s="11"/>
      <c r="I104" s="6">
        <v>0.676666666666667</v>
      </c>
      <c r="J104" s="6"/>
    </row>
    <row r="105" spans="1:10">
      <c r="A105" s="2" t="s">
        <v>4</v>
      </c>
      <c r="B105" s="2">
        <v>28.2484522144</v>
      </c>
      <c r="C105" s="8">
        <v>24.6184522144</v>
      </c>
      <c r="D105" s="9">
        <v>3.63</v>
      </c>
      <c r="E105" s="9">
        <v>0.383333333333333</v>
      </c>
      <c r="F105" s="2"/>
      <c r="G105" s="10">
        <v>0.7666641723348</v>
      </c>
      <c r="H105" s="11">
        <v>0.849403683127844</v>
      </c>
      <c r="I105" s="6">
        <v>-0.383333333333333</v>
      </c>
      <c r="J105" s="6">
        <v>-0.24</v>
      </c>
    </row>
    <row r="106" spans="1:10">
      <c r="A106" s="2" t="s">
        <v>4</v>
      </c>
      <c r="B106" s="2">
        <v>27.040436664</v>
      </c>
      <c r="C106" s="8">
        <v>23.690436664</v>
      </c>
      <c r="D106" s="9">
        <v>3.35</v>
      </c>
      <c r="E106" s="9">
        <v>0.103333333333333</v>
      </c>
      <c r="F106" s="2"/>
      <c r="G106" s="10">
        <v>0.930879716097877</v>
      </c>
      <c r="H106" s="12"/>
      <c r="I106" s="6">
        <v>-0.103333333333333</v>
      </c>
      <c r="J106" s="6"/>
    </row>
    <row r="107" spans="1:10">
      <c r="A107" s="2" t="s">
        <v>4</v>
      </c>
      <c r="B107" s="2">
        <v>27.59578324</v>
      </c>
      <c r="C107" s="8">
        <v>24.11578324</v>
      </c>
      <c r="D107" s="9">
        <v>3.48</v>
      </c>
      <c r="E107" s="9">
        <v>0.233333333333333</v>
      </c>
      <c r="F107" s="2"/>
      <c r="G107" s="10">
        <v>0.850667160950856</v>
      </c>
      <c r="H107" s="6"/>
      <c r="I107" s="6">
        <v>-0.233333333333333</v>
      </c>
      <c r="J107" s="6"/>
    </row>
    <row r="109" spans="1:10">
      <c r="A109" s="13" t="s">
        <v>12</v>
      </c>
      <c r="B109" s="6"/>
      <c r="C109" s="6"/>
      <c r="D109" s="6"/>
      <c r="E109" s="6"/>
      <c r="F109" s="6"/>
      <c r="G109" s="6"/>
      <c r="H109" s="6"/>
      <c r="I109" s="6"/>
      <c r="J109" s="6"/>
    </row>
    <row r="110" ht="15.5" spans="1:10">
      <c r="A110" s="2"/>
      <c r="B110" s="4"/>
      <c r="C110" s="4"/>
      <c r="D110" s="4"/>
      <c r="E110" s="5"/>
      <c r="F110" s="5"/>
      <c r="G110" s="4"/>
      <c r="H110" s="6"/>
      <c r="I110" s="6"/>
      <c r="J110" s="6"/>
    </row>
    <row r="111" spans="1:10">
      <c r="A111" s="2" t="s">
        <v>42</v>
      </c>
      <c r="B111" s="16">
        <v>27.25</v>
      </c>
      <c r="C111" s="6">
        <v>24.03</v>
      </c>
      <c r="D111" s="9">
        <v>3.22</v>
      </c>
      <c r="E111" s="9">
        <v>0.719999999999999</v>
      </c>
      <c r="F111" s="9"/>
      <c r="G111" s="10">
        <v>0.607097442197524</v>
      </c>
      <c r="H111" s="11">
        <v>1.05800363338476</v>
      </c>
      <c r="I111" s="6">
        <v>-0.719999999999999</v>
      </c>
      <c r="J111" s="6">
        <v>0</v>
      </c>
    </row>
    <row r="112" spans="1:10">
      <c r="A112" s="2" t="s">
        <v>42</v>
      </c>
      <c r="B112" s="16">
        <v>29.01</v>
      </c>
      <c r="C112" s="6">
        <v>26.86</v>
      </c>
      <c r="D112" s="9">
        <v>2.15</v>
      </c>
      <c r="E112" s="9">
        <v>-0.349999999999998</v>
      </c>
      <c r="F112" s="9">
        <v>2.5</v>
      </c>
      <c r="G112" s="10">
        <v>1.27456062731926</v>
      </c>
      <c r="H112" s="11"/>
      <c r="I112" s="6">
        <v>0.349999999999998</v>
      </c>
      <c r="J112" s="6"/>
    </row>
    <row r="113" spans="1:10">
      <c r="A113" s="2" t="s">
        <v>42</v>
      </c>
      <c r="B113" s="16">
        <v>29.5</v>
      </c>
      <c r="C113" s="6">
        <v>27.37</v>
      </c>
      <c r="D113" s="9">
        <v>2.13</v>
      </c>
      <c r="E113" s="9">
        <v>-0.370000000000001</v>
      </c>
      <c r="F113" s="2"/>
      <c r="G113" s="10">
        <v>1.29235283063749</v>
      </c>
      <c r="H113" s="11"/>
      <c r="I113" s="6">
        <v>0.370000000000001</v>
      </c>
      <c r="J113" s="6"/>
    </row>
    <row r="114" spans="1:10">
      <c r="A114" s="2" t="s">
        <v>1</v>
      </c>
      <c r="B114" s="16">
        <v>25.57</v>
      </c>
      <c r="C114" s="6">
        <v>24.83</v>
      </c>
      <c r="D114" s="9">
        <v>0.740000000000002</v>
      </c>
      <c r="E114" s="9">
        <v>-1.76</v>
      </c>
      <c r="F114" s="9"/>
      <c r="G114" s="10">
        <v>3.3869812494501</v>
      </c>
      <c r="H114" s="11">
        <v>3.21888663531884</v>
      </c>
      <c r="I114" s="6">
        <v>1.76</v>
      </c>
      <c r="J114" s="6">
        <v>1.68467809047863</v>
      </c>
    </row>
    <row r="115" spans="1:10">
      <c r="A115" s="2" t="s">
        <v>1</v>
      </c>
      <c r="B115" s="16">
        <v>27.22</v>
      </c>
      <c r="C115" s="6">
        <v>26.43</v>
      </c>
      <c r="D115" s="9">
        <v>0.789999999999999</v>
      </c>
      <c r="E115" s="9">
        <v>-1.71</v>
      </c>
      <c r="F115" s="9"/>
      <c r="G115" s="10">
        <v>3.27160823423113</v>
      </c>
      <c r="H115" s="11"/>
      <c r="I115" s="6">
        <v>1.71</v>
      </c>
      <c r="J115" s="6"/>
    </row>
    <row r="116" spans="1:10">
      <c r="A116" s="2" t="s">
        <v>1</v>
      </c>
      <c r="B116" s="16">
        <v>26.9659657285641</v>
      </c>
      <c r="C116" s="6">
        <v>26.05</v>
      </c>
      <c r="D116" s="9">
        <v>0.9159657285641</v>
      </c>
      <c r="E116" s="9">
        <v>-1.5840342714359</v>
      </c>
      <c r="F116" s="9"/>
      <c r="G116" s="10">
        <v>2.99807042227528</v>
      </c>
      <c r="H116" s="11"/>
      <c r="I116" s="6">
        <v>1.5840342714359</v>
      </c>
      <c r="J116" s="6"/>
    </row>
    <row r="117" spans="1:10">
      <c r="A117" s="2" t="s">
        <v>2</v>
      </c>
      <c r="B117" s="16">
        <v>26.88</v>
      </c>
      <c r="C117" s="6">
        <v>26.27</v>
      </c>
      <c r="D117" s="9">
        <v>0.609999999999999</v>
      </c>
      <c r="E117" s="9">
        <v>-1.89</v>
      </c>
      <c r="F117" s="9"/>
      <c r="G117" s="10">
        <v>3.70635224756148</v>
      </c>
      <c r="H117" s="11">
        <v>3.82152251295367</v>
      </c>
      <c r="I117" s="6">
        <v>1.89</v>
      </c>
      <c r="J117" s="6">
        <v>1.9328173174166</v>
      </c>
    </row>
    <row r="118" spans="1:10">
      <c r="A118" s="2" t="s">
        <v>2</v>
      </c>
      <c r="B118" s="16">
        <v>24.17</v>
      </c>
      <c r="C118" s="6">
        <v>23.69</v>
      </c>
      <c r="D118" s="9">
        <v>0.48</v>
      </c>
      <c r="E118" s="9">
        <v>-2.02</v>
      </c>
      <c r="F118" s="9"/>
      <c r="G118" s="10">
        <v>4.05583791916012</v>
      </c>
      <c r="H118" s="11"/>
      <c r="I118" s="6">
        <v>2.02</v>
      </c>
      <c r="J118" s="6"/>
    </row>
    <row r="119" spans="1:10">
      <c r="A119" s="2" t="s">
        <v>2</v>
      </c>
      <c r="B119" s="16">
        <v>25.1515480477502</v>
      </c>
      <c r="C119" s="6">
        <v>24.54</v>
      </c>
      <c r="D119" s="9">
        <v>0.611548047750201</v>
      </c>
      <c r="E119" s="9">
        <v>-1.8884519522498</v>
      </c>
      <c r="F119" s="9"/>
      <c r="G119" s="10">
        <v>3.7023773721394</v>
      </c>
      <c r="H119" s="11"/>
      <c r="I119" s="6">
        <v>1.8884519522498</v>
      </c>
      <c r="J119" s="6"/>
    </row>
    <row r="120" spans="1:10">
      <c r="A120" s="2" t="s">
        <v>3</v>
      </c>
      <c r="B120" s="16">
        <v>25.6685403297363</v>
      </c>
      <c r="C120" s="6">
        <v>24.73</v>
      </c>
      <c r="D120" s="9">
        <v>0.938540329736298</v>
      </c>
      <c r="E120" s="9">
        <v>-1.5614596702637</v>
      </c>
      <c r="F120" s="2"/>
      <c r="G120" s="10">
        <v>2.95152317616253</v>
      </c>
      <c r="H120" s="11">
        <v>3.42035759492138</v>
      </c>
      <c r="I120" s="6">
        <v>1.5614596702637</v>
      </c>
      <c r="J120" s="6">
        <v>1.76618207542293</v>
      </c>
    </row>
    <row r="121" spans="1:10">
      <c r="A121" s="2" t="s">
        <v>3</v>
      </c>
      <c r="B121" s="16">
        <v>27.6312622811094</v>
      </c>
      <c r="C121" s="6">
        <v>26.94</v>
      </c>
      <c r="D121" s="9">
        <v>0.691262281109399</v>
      </c>
      <c r="E121" s="9">
        <v>-1.8087377188906</v>
      </c>
      <c r="F121" s="2"/>
      <c r="G121" s="10">
        <v>3.50335629425768</v>
      </c>
      <c r="H121" s="11"/>
      <c r="I121" s="6">
        <v>1.8087377188906</v>
      </c>
      <c r="J121" s="6"/>
    </row>
    <row r="122" spans="1:10">
      <c r="A122" s="2" t="s">
        <v>3</v>
      </c>
      <c r="B122" s="16">
        <v>24.1216511628855</v>
      </c>
      <c r="C122" s="6">
        <v>23.55</v>
      </c>
      <c r="D122" s="9">
        <v>0.571651162885498</v>
      </c>
      <c r="E122" s="9">
        <v>-1.9283488371145</v>
      </c>
      <c r="F122" s="2"/>
      <c r="G122" s="10">
        <v>3.80619331434392</v>
      </c>
      <c r="H122" s="11"/>
      <c r="I122" s="6">
        <v>1.9283488371145</v>
      </c>
      <c r="J122" s="6"/>
    </row>
    <row r="123" spans="1:10">
      <c r="A123" s="2" t="s">
        <v>4</v>
      </c>
      <c r="B123" s="16">
        <v>26.43</v>
      </c>
      <c r="C123" s="6">
        <v>24.06</v>
      </c>
      <c r="D123" s="9">
        <v>2.37</v>
      </c>
      <c r="E123" s="9">
        <v>-0.129999999999999</v>
      </c>
      <c r="F123" s="2"/>
      <c r="G123" s="10">
        <v>1.09429370126074</v>
      </c>
      <c r="H123" s="11">
        <v>1.19541722216385</v>
      </c>
      <c r="I123" s="6">
        <v>0.129999999999999</v>
      </c>
      <c r="J123" s="6">
        <v>0.254840972411266</v>
      </c>
    </row>
    <row r="124" spans="1:10">
      <c r="A124" s="2" t="s">
        <v>4</v>
      </c>
      <c r="B124" s="16">
        <v>27.1</v>
      </c>
      <c r="C124" s="6">
        <v>24.91</v>
      </c>
      <c r="D124" s="9">
        <v>2.19</v>
      </c>
      <c r="E124" s="9">
        <v>-0.309999999999999</v>
      </c>
      <c r="F124" s="2"/>
      <c r="G124" s="10">
        <v>1.23970769993899</v>
      </c>
      <c r="H124" s="12"/>
      <c r="I124" s="6">
        <v>0.309999999999999</v>
      </c>
      <c r="J124" s="6"/>
    </row>
    <row r="125" spans="1:10">
      <c r="A125" s="2" t="s">
        <v>4</v>
      </c>
      <c r="B125" s="16">
        <v>26.7954770827662</v>
      </c>
      <c r="C125" s="6">
        <v>24.62</v>
      </c>
      <c r="D125" s="9">
        <v>2.1754770827662</v>
      </c>
      <c r="E125" s="9">
        <v>-0.3245229172338</v>
      </c>
      <c r="F125" s="2"/>
      <c r="G125" s="10">
        <v>1.25225026529183</v>
      </c>
      <c r="H125" s="6"/>
      <c r="I125" s="6">
        <v>0.3245229172338</v>
      </c>
      <c r="J125" s="6"/>
    </row>
    <row r="127" spans="1:10">
      <c r="A127" s="13" t="s">
        <v>13</v>
      </c>
      <c r="B127" s="6"/>
      <c r="C127" s="6"/>
      <c r="D127" s="6"/>
      <c r="E127" s="6"/>
      <c r="F127" s="6"/>
      <c r="G127" s="6"/>
      <c r="H127" s="6"/>
      <c r="I127" s="6"/>
      <c r="J127" s="6"/>
    </row>
    <row r="128" ht="15.5" spans="1:10">
      <c r="A128" s="6"/>
      <c r="B128" s="4"/>
      <c r="C128" s="4"/>
      <c r="D128" s="4"/>
      <c r="E128" s="5"/>
      <c r="F128" s="5"/>
      <c r="G128" s="4"/>
      <c r="H128" s="6"/>
      <c r="I128" s="6"/>
      <c r="J128" s="6"/>
    </row>
    <row r="129" spans="1:10">
      <c r="A129" s="2" t="s">
        <v>42</v>
      </c>
      <c r="B129" s="16">
        <v>26.35</v>
      </c>
      <c r="C129" s="6">
        <v>24.03</v>
      </c>
      <c r="D129" s="9">
        <v>2.32</v>
      </c>
      <c r="E129" s="9">
        <v>-0.086666666666666</v>
      </c>
      <c r="F129" s="9"/>
      <c r="G129" s="10">
        <v>1.06191380396236</v>
      </c>
      <c r="H129" s="11">
        <v>1.01896037522211</v>
      </c>
      <c r="I129" s="6">
        <v>0.086666666666666</v>
      </c>
      <c r="J129" s="6">
        <v>0</v>
      </c>
    </row>
    <row r="130" spans="1:10">
      <c r="A130" s="2" t="s">
        <v>42</v>
      </c>
      <c r="B130" s="16">
        <v>28.97</v>
      </c>
      <c r="C130" s="6">
        <v>26.86</v>
      </c>
      <c r="D130" s="9">
        <v>2.11</v>
      </c>
      <c r="E130" s="9">
        <v>-0.296666666666667</v>
      </c>
      <c r="F130" s="9">
        <v>2.40666666666667</v>
      </c>
      <c r="G130" s="10">
        <v>1.22830314936917</v>
      </c>
      <c r="H130" s="11"/>
      <c r="I130" s="6">
        <v>0.296666666666667</v>
      </c>
      <c r="J130" s="6"/>
    </row>
    <row r="131" spans="1:10">
      <c r="A131" s="2" t="s">
        <v>42</v>
      </c>
      <c r="B131" s="16">
        <v>30.16</v>
      </c>
      <c r="C131" s="6">
        <v>27.37</v>
      </c>
      <c r="D131" s="9">
        <v>2.79</v>
      </c>
      <c r="E131" s="9">
        <v>0.383333333333333</v>
      </c>
      <c r="F131" s="2"/>
      <c r="G131" s="10">
        <v>0.766664172334801</v>
      </c>
      <c r="H131" s="11"/>
      <c r="I131" s="6">
        <v>-0.383333333333333</v>
      </c>
      <c r="J131" s="6"/>
    </row>
    <row r="132" spans="1:10">
      <c r="A132" s="2" t="s">
        <v>1</v>
      </c>
      <c r="B132" s="16">
        <v>25.38</v>
      </c>
      <c r="C132" s="6">
        <v>24.83</v>
      </c>
      <c r="D132" s="9">
        <v>0.550000000000001</v>
      </c>
      <c r="E132" s="9">
        <v>-1.85666666666667</v>
      </c>
      <c r="F132" s="9"/>
      <c r="G132" s="10">
        <v>3.62169904523337</v>
      </c>
      <c r="H132" s="11">
        <v>3.73155098842863</v>
      </c>
      <c r="I132" s="6">
        <v>1.85666666666667</v>
      </c>
      <c r="J132" s="6">
        <v>1.89666666666667</v>
      </c>
    </row>
    <row r="133" spans="1:10">
      <c r="A133" s="2" t="s">
        <v>1</v>
      </c>
      <c r="B133" s="16">
        <v>26.81</v>
      </c>
      <c r="C133" s="6">
        <v>26.43</v>
      </c>
      <c r="D133" s="9">
        <v>0.379999999999999</v>
      </c>
      <c r="E133" s="9">
        <v>-2.02666666666667</v>
      </c>
      <c r="F133" s="9"/>
      <c r="G133" s="10">
        <v>4.07462323982917</v>
      </c>
      <c r="H133" s="11"/>
      <c r="I133" s="6">
        <v>2.02666666666667</v>
      </c>
      <c r="J133" s="6"/>
    </row>
    <row r="134" spans="1:10">
      <c r="A134" s="2" t="s">
        <v>1</v>
      </c>
      <c r="B134" s="16">
        <v>26.65</v>
      </c>
      <c r="C134" s="6">
        <v>26.05</v>
      </c>
      <c r="D134" s="9">
        <v>0.599999999999998</v>
      </c>
      <c r="E134" s="9">
        <v>-1.80666666666667</v>
      </c>
      <c r="F134" s="9"/>
      <c r="G134" s="10">
        <v>3.49833068022335</v>
      </c>
      <c r="H134" s="11"/>
      <c r="I134" s="6">
        <v>1.80666666666667</v>
      </c>
      <c r="J134" s="6"/>
    </row>
    <row r="135" spans="1:10">
      <c r="A135" s="2" t="s">
        <v>2</v>
      </c>
      <c r="B135" s="16">
        <v>27.28</v>
      </c>
      <c r="C135" s="6">
        <v>26.27</v>
      </c>
      <c r="D135" s="9">
        <v>1.01</v>
      </c>
      <c r="E135" s="9">
        <v>-1.39666666666666</v>
      </c>
      <c r="F135" s="9"/>
      <c r="G135" s="10">
        <v>2.63292543888726</v>
      </c>
      <c r="H135" s="11">
        <v>2.45993402889436</v>
      </c>
      <c r="I135" s="6">
        <v>1.39666666666666</v>
      </c>
      <c r="J135" s="6">
        <v>1.29666666666667</v>
      </c>
    </row>
    <row r="136" spans="1:10">
      <c r="A136" s="2" t="s">
        <v>2</v>
      </c>
      <c r="B136" s="16">
        <v>24.82</v>
      </c>
      <c r="C136" s="6">
        <v>23.69</v>
      </c>
      <c r="D136" s="9">
        <v>1.13</v>
      </c>
      <c r="E136" s="9">
        <v>-1.27666666666667</v>
      </c>
      <c r="F136" s="9"/>
      <c r="G136" s="10">
        <v>2.42278547388014</v>
      </c>
      <c r="H136" s="11"/>
      <c r="I136" s="6">
        <v>1.27666666666667</v>
      </c>
      <c r="J136" s="6"/>
    </row>
    <row r="137" spans="1:10">
      <c r="A137" s="2" t="s">
        <v>2</v>
      </c>
      <c r="B137" s="16">
        <v>25.73</v>
      </c>
      <c r="C137" s="6">
        <v>24.54</v>
      </c>
      <c r="D137" s="9">
        <v>1.19</v>
      </c>
      <c r="E137" s="9">
        <v>-1.21666666666667</v>
      </c>
      <c r="F137" s="9"/>
      <c r="G137" s="10">
        <v>2.32409117391568</v>
      </c>
      <c r="H137" s="11"/>
      <c r="I137" s="6">
        <v>1.21666666666667</v>
      </c>
      <c r="J137" s="6"/>
    </row>
    <row r="138" spans="1:10">
      <c r="A138" s="2" t="s">
        <v>3</v>
      </c>
      <c r="B138" s="16">
        <v>26.732</v>
      </c>
      <c r="C138" s="6">
        <v>24.73</v>
      </c>
      <c r="D138" s="9">
        <v>2.002</v>
      </c>
      <c r="E138" s="9">
        <v>-0.404666666666667</v>
      </c>
      <c r="F138" s="2"/>
      <c r="G138" s="10">
        <v>1.32378301623669</v>
      </c>
      <c r="H138" s="11">
        <v>1.61559500363364</v>
      </c>
      <c r="I138" s="6">
        <v>0.404666666666667</v>
      </c>
      <c r="J138" s="6">
        <v>0.679333333333333</v>
      </c>
    </row>
    <row r="139" spans="1:10">
      <c r="A139" s="2" t="s">
        <v>3</v>
      </c>
      <c r="B139" s="16">
        <v>28.51</v>
      </c>
      <c r="C139" s="6">
        <v>26.94</v>
      </c>
      <c r="D139" s="9">
        <v>1.57</v>
      </c>
      <c r="E139" s="9">
        <v>-0.836666666666666</v>
      </c>
      <c r="F139" s="2"/>
      <c r="G139" s="10">
        <v>1.78591902212076</v>
      </c>
      <c r="H139" s="11"/>
      <c r="I139" s="6">
        <v>0.836666666666666</v>
      </c>
      <c r="J139" s="6"/>
    </row>
    <row r="140" spans="1:10">
      <c r="A140" s="2" t="s">
        <v>3</v>
      </c>
      <c r="B140" s="16">
        <v>25.16</v>
      </c>
      <c r="C140" s="6">
        <v>23.55</v>
      </c>
      <c r="D140" s="9">
        <v>1.61</v>
      </c>
      <c r="E140" s="9">
        <v>-0.796666666666667</v>
      </c>
      <c r="F140" s="2"/>
      <c r="G140" s="10">
        <v>1.73708297254347</v>
      </c>
      <c r="H140" s="11"/>
      <c r="I140" s="6">
        <v>0.796666666666667</v>
      </c>
      <c r="J140" s="6"/>
    </row>
    <row r="141" spans="1:10">
      <c r="A141" s="2" t="s">
        <v>4</v>
      </c>
      <c r="B141" s="16">
        <v>25.52</v>
      </c>
      <c r="C141" s="6">
        <v>24.06</v>
      </c>
      <c r="D141" s="9">
        <v>1.46</v>
      </c>
      <c r="E141" s="9">
        <v>-0.946666666666665</v>
      </c>
      <c r="F141" s="2"/>
      <c r="G141" s="10">
        <v>1.9274142367831</v>
      </c>
      <c r="H141" s="11">
        <v>1.57393276644974</v>
      </c>
      <c r="I141" s="6">
        <v>0.946666666666665</v>
      </c>
      <c r="J141" s="6">
        <v>0.610000000000001</v>
      </c>
    </row>
    <row r="142" spans="1:10">
      <c r="A142" s="2" t="s">
        <v>4</v>
      </c>
      <c r="B142" s="16">
        <v>27.22</v>
      </c>
      <c r="C142" s="6">
        <v>24.91</v>
      </c>
      <c r="D142" s="9">
        <v>2.31</v>
      </c>
      <c r="E142" s="9">
        <v>-0.0966666666666676</v>
      </c>
      <c r="F142" s="2"/>
      <c r="G142" s="10">
        <v>1.06929999858174</v>
      </c>
      <c r="H142" s="12"/>
      <c r="I142" s="6">
        <v>0.0966666666666676</v>
      </c>
      <c r="J142" s="6"/>
    </row>
    <row r="143" spans="1:10">
      <c r="A143" s="2" t="s">
        <v>4</v>
      </c>
      <c r="B143" s="16">
        <v>26.24</v>
      </c>
      <c r="C143" s="6">
        <v>24.62</v>
      </c>
      <c r="D143" s="9">
        <v>1.62</v>
      </c>
      <c r="E143" s="9">
        <v>-0.786666666666669</v>
      </c>
      <c r="F143" s="2"/>
      <c r="G143" s="10">
        <v>1.72508406398438</v>
      </c>
      <c r="H143" s="6"/>
      <c r="I143" s="6">
        <v>0.786666666666669</v>
      </c>
      <c r="J143" s="6"/>
    </row>
    <row r="145" spans="1:10">
      <c r="A145" s="13" t="s">
        <v>14</v>
      </c>
      <c r="B145" s="6"/>
      <c r="C145" s="6"/>
      <c r="D145" s="6"/>
      <c r="E145" s="6"/>
      <c r="F145" s="6"/>
      <c r="G145" s="6"/>
      <c r="H145" s="6"/>
      <c r="I145" s="6"/>
      <c r="J145" s="6"/>
    </row>
    <row r="146" ht="15.5" spans="1:10">
      <c r="A146" s="6"/>
      <c r="B146" s="4"/>
      <c r="C146" s="4"/>
      <c r="D146" s="4"/>
      <c r="E146" s="5"/>
      <c r="F146" s="5"/>
      <c r="G146" s="4"/>
      <c r="H146" s="6"/>
      <c r="I146" s="6"/>
      <c r="J146" s="6"/>
    </row>
    <row r="147" spans="1:10">
      <c r="A147" s="2" t="s">
        <v>42</v>
      </c>
      <c r="B147" s="16">
        <v>26.53</v>
      </c>
      <c r="C147" s="6">
        <v>24.03</v>
      </c>
      <c r="D147" s="9">
        <v>2.5</v>
      </c>
      <c r="E147" s="9">
        <v>-0.0366666666666666</v>
      </c>
      <c r="F147" s="9"/>
      <c r="G147" s="10">
        <v>1.02574112143402</v>
      </c>
      <c r="H147" s="11">
        <v>1.00681872499743</v>
      </c>
      <c r="I147" s="6">
        <v>0.0366666666666666</v>
      </c>
      <c r="J147" s="6">
        <v>0</v>
      </c>
    </row>
    <row r="148" spans="1:10">
      <c r="A148" s="2" t="s">
        <v>42</v>
      </c>
      <c r="B148" s="16">
        <v>29.62</v>
      </c>
      <c r="C148" s="6">
        <v>26.86</v>
      </c>
      <c r="D148" s="9">
        <v>2.76</v>
      </c>
      <c r="E148" s="9">
        <v>0.223333333333335</v>
      </c>
      <c r="F148" s="9">
        <v>2.53666666666667</v>
      </c>
      <c r="G148" s="10">
        <v>0.856584018970455</v>
      </c>
      <c r="H148" s="11"/>
      <c r="I148" s="6">
        <v>-0.223333333333335</v>
      </c>
      <c r="J148" s="6"/>
    </row>
    <row r="149" spans="1:10">
      <c r="A149" s="2" t="s">
        <v>42</v>
      </c>
      <c r="B149" s="16">
        <v>29.72</v>
      </c>
      <c r="C149" s="6">
        <v>27.37</v>
      </c>
      <c r="D149" s="9">
        <v>2.35</v>
      </c>
      <c r="E149" s="9">
        <v>-0.186666666666669</v>
      </c>
      <c r="F149" s="2"/>
      <c r="G149" s="10">
        <v>1.13813103458782</v>
      </c>
      <c r="H149" s="11"/>
      <c r="I149" s="6">
        <v>0.186666666666669</v>
      </c>
      <c r="J149" s="6"/>
    </row>
    <row r="150" spans="1:10">
      <c r="A150" s="2" t="s">
        <v>1</v>
      </c>
      <c r="B150" s="16">
        <v>25.94</v>
      </c>
      <c r="C150" s="6">
        <v>24.83</v>
      </c>
      <c r="D150" s="9">
        <v>1.11</v>
      </c>
      <c r="E150" s="9">
        <v>-1.42666666666666</v>
      </c>
      <c r="F150" s="9"/>
      <c r="G150" s="10">
        <v>2.68824879918683</v>
      </c>
      <c r="H150" s="11">
        <v>2.53633904980855</v>
      </c>
      <c r="I150" s="6">
        <v>1.42666666666666</v>
      </c>
      <c r="J150" s="6">
        <v>1.34</v>
      </c>
    </row>
    <row r="151" spans="1:10">
      <c r="A151" s="2" t="s">
        <v>1</v>
      </c>
      <c r="B151" s="16">
        <v>27.75</v>
      </c>
      <c r="C151" s="6">
        <v>26.43</v>
      </c>
      <c r="D151" s="9">
        <v>1.32</v>
      </c>
      <c r="E151" s="9">
        <v>-1.21666666666667</v>
      </c>
      <c r="F151" s="9"/>
      <c r="G151" s="10">
        <v>2.32409117391568</v>
      </c>
      <c r="H151" s="11"/>
      <c r="I151" s="6">
        <v>1.21666666666667</v>
      </c>
      <c r="J151" s="6"/>
    </row>
    <row r="152" spans="1:10">
      <c r="A152" s="2" t="s">
        <v>1</v>
      </c>
      <c r="B152" s="16">
        <v>27.21</v>
      </c>
      <c r="C152" s="6">
        <v>26.05</v>
      </c>
      <c r="D152" s="9">
        <v>1.16</v>
      </c>
      <c r="E152" s="9">
        <v>-1.37666666666667</v>
      </c>
      <c r="F152" s="9"/>
      <c r="G152" s="10">
        <v>2.59667717632315</v>
      </c>
      <c r="H152" s="11"/>
      <c r="I152" s="6">
        <v>1.37666666666667</v>
      </c>
      <c r="J152" s="6"/>
    </row>
    <row r="153" spans="1:10">
      <c r="A153" s="2" t="s">
        <v>2</v>
      </c>
      <c r="B153" s="16">
        <v>27.05</v>
      </c>
      <c r="C153" s="6">
        <v>26.27</v>
      </c>
      <c r="D153" s="9">
        <v>0.780000000000001</v>
      </c>
      <c r="E153" s="9">
        <v>-1.75666666666667</v>
      </c>
      <c r="F153" s="9"/>
      <c r="G153" s="10">
        <v>3.37916469462009</v>
      </c>
      <c r="H153" s="11">
        <v>3.33328027802665</v>
      </c>
      <c r="I153" s="6">
        <v>1.75666666666667</v>
      </c>
      <c r="J153" s="6">
        <v>1.73666666666667</v>
      </c>
    </row>
    <row r="154" spans="1:10">
      <c r="A154" s="2" t="s">
        <v>2</v>
      </c>
      <c r="B154" s="16">
        <v>24.53</v>
      </c>
      <c r="C154" s="6">
        <v>23.69</v>
      </c>
      <c r="D154" s="9">
        <v>0.84</v>
      </c>
      <c r="E154" s="9">
        <v>-1.69666666666667</v>
      </c>
      <c r="F154" s="9"/>
      <c r="G154" s="10">
        <v>3.24151144483977</v>
      </c>
      <c r="H154" s="11"/>
      <c r="I154" s="6">
        <v>1.69666666666667</v>
      </c>
      <c r="J154" s="6"/>
    </row>
    <row r="155" spans="1:10">
      <c r="A155" s="2" t="s">
        <v>2</v>
      </c>
      <c r="B155" s="16">
        <v>25.32</v>
      </c>
      <c r="C155" s="6">
        <v>24.54</v>
      </c>
      <c r="D155" s="9">
        <v>0.780000000000001</v>
      </c>
      <c r="E155" s="9">
        <v>-1.75666666666667</v>
      </c>
      <c r="F155" s="9"/>
      <c r="G155" s="10">
        <v>3.37916469462009</v>
      </c>
      <c r="H155" s="11"/>
      <c r="I155" s="6">
        <v>1.75666666666667</v>
      </c>
      <c r="J155" s="6"/>
    </row>
    <row r="156" spans="1:10">
      <c r="A156" s="2" t="s">
        <v>3</v>
      </c>
      <c r="B156" s="16">
        <v>25.95</v>
      </c>
      <c r="C156" s="6">
        <v>24.73</v>
      </c>
      <c r="D156" s="9">
        <v>1.22</v>
      </c>
      <c r="E156" s="9">
        <v>-1.31666666666667</v>
      </c>
      <c r="F156" s="2"/>
      <c r="G156" s="10">
        <v>2.49089924471765</v>
      </c>
      <c r="H156" s="11">
        <v>2.46444166727223</v>
      </c>
      <c r="I156" s="6">
        <v>1.31666666666667</v>
      </c>
      <c r="J156" s="6">
        <v>1.29333333333333</v>
      </c>
    </row>
    <row r="157" spans="1:10">
      <c r="A157" s="2" t="s">
        <v>3</v>
      </c>
      <c r="B157" s="16">
        <v>28.38</v>
      </c>
      <c r="C157" s="6">
        <v>26.94</v>
      </c>
      <c r="D157" s="9">
        <v>1.44</v>
      </c>
      <c r="E157" s="9">
        <v>-1.09666666666667</v>
      </c>
      <c r="F157" s="2"/>
      <c r="G157" s="10">
        <v>2.13859999716348</v>
      </c>
      <c r="H157" s="11"/>
      <c r="I157" s="6">
        <v>1.09666666666667</v>
      </c>
      <c r="J157" s="6"/>
    </row>
    <row r="158" spans="1:10">
      <c r="A158" s="2" t="s">
        <v>3</v>
      </c>
      <c r="B158" s="16">
        <v>24.62</v>
      </c>
      <c r="C158" s="6">
        <v>23.55</v>
      </c>
      <c r="D158" s="9">
        <v>1.07</v>
      </c>
      <c r="E158" s="9">
        <v>-1.46666666666667</v>
      </c>
      <c r="F158" s="2"/>
      <c r="G158" s="10">
        <v>2.76382575993555</v>
      </c>
      <c r="H158" s="11"/>
      <c r="I158" s="6">
        <v>1.46666666666667</v>
      </c>
      <c r="J158" s="6"/>
    </row>
    <row r="159" spans="1:10">
      <c r="A159" s="2" t="s">
        <v>4</v>
      </c>
      <c r="B159" s="16">
        <v>26.87</v>
      </c>
      <c r="C159" s="6">
        <v>24.06</v>
      </c>
      <c r="D159" s="9">
        <v>2.81</v>
      </c>
      <c r="E159" s="9">
        <v>0.273333333333336</v>
      </c>
      <c r="F159" s="2"/>
      <c r="G159" s="10">
        <v>0.827405622700011</v>
      </c>
      <c r="H159" s="11">
        <v>0.951008848351307</v>
      </c>
      <c r="I159" s="6">
        <v>-0.273333333333336</v>
      </c>
      <c r="J159" s="6">
        <v>-0.0800000000000005</v>
      </c>
    </row>
    <row r="160" spans="1:10">
      <c r="A160" s="2" t="s">
        <v>4</v>
      </c>
      <c r="B160" s="16">
        <v>27.36</v>
      </c>
      <c r="C160" s="6">
        <v>24.91</v>
      </c>
      <c r="D160" s="9">
        <v>2.45</v>
      </c>
      <c r="E160" s="9">
        <v>-0.0866666666666673</v>
      </c>
      <c r="F160" s="2"/>
      <c r="G160" s="10">
        <v>1.06191380396236</v>
      </c>
      <c r="H160" s="12"/>
      <c r="I160" s="6">
        <v>0.0866666666666673</v>
      </c>
      <c r="J160" s="6"/>
    </row>
    <row r="161" spans="1:10">
      <c r="A161" s="2" t="s">
        <v>4</v>
      </c>
      <c r="B161" s="16">
        <v>27.21</v>
      </c>
      <c r="C161" s="6">
        <v>24.62</v>
      </c>
      <c r="D161" s="9">
        <v>2.59</v>
      </c>
      <c r="E161" s="9">
        <v>0.0533333333333332</v>
      </c>
      <c r="F161" s="2"/>
      <c r="G161" s="10">
        <v>0.963707118391552</v>
      </c>
      <c r="H161" s="6"/>
      <c r="I161" s="6">
        <v>-0.0533333333333332</v>
      </c>
      <c r="J161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2024-10-10T12:57:00Z</dcterms:created>
  <dcterms:modified xsi:type="dcterms:W3CDTF">2024-11-24T07:55:18Z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2FF0A2628B124835B14215B47696B791_11</vt:lpwstr>
  </property>
  <property fmtid="{D5CDD505-2E9C-101B-9397-08002B2CF9AE}" pid="3" name="KSOProductBuildVer">
    <vt:lpwstr>2052-12.1.0.18912</vt:lpwstr>
  </property>
</Properties>
</file>